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styles.xml" ContentType="application/vnd.openxmlformats-officedocument.spreadsheetml.styles+xml"/>
  <Override PartName="/xl/worksheets/sheet5.xml" ContentType="application/vnd.openxmlformats-officedocument.spreadsheetml.worksheet+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720" yWindow="645" windowWidth="14640" windowHeight="7500"/>
  </bookViews>
  <sheets>
    <sheet name="Submission Header" sheetId="8" r:id="rId1"/>
    <sheet name="Data" sheetId="1" r:id="rId2"/>
    <sheet name="Default Loss" sheetId="19" r:id="rId3"/>
    <sheet name="Lists" sheetId="15" r:id="rId4"/>
    <sheet name="Data Dictionary" sheetId="14" r:id="rId5"/>
  </sheets>
  <definedNames>
    <definedName name="Asset_Class" hidden="1">#N/A</definedName>
    <definedName name="CCY" hidden="1">#N/A</definedName>
    <definedName name="CM_Delta" hidden="1">#N/A</definedName>
    <definedName name="CM_Risk_Metric" hidden="1">#N/A</definedName>
    <definedName name="CM_Skew" hidden="1">#N/A</definedName>
    <definedName name="CM_Smile" hidden="1">#N/A</definedName>
    <definedName name="CM_Vanna" hidden="1">#N/A</definedName>
    <definedName name="CM_Vega" hidden="1">#N/A</definedName>
    <definedName name="CO_Risk_Metric" hidden="1">#N/A</definedName>
    <definedName name="CO_UofM" hidden="1">#N/A</definedName>
    <definedName name="Commodity_Term" hidden="1">#N/A</definedName>
    <definedName name="Country" hidden="1">#N/A</definedName>
    <definedName name="Country_Code" hidden="1">#N/A</definedName>
    <definedName name="CR_Base_Correlation" hidden="1">#N/A</definedName>
    <definedName name="CR_Delta" hidden="1">#N/A</definedName>
    <definedName name="CR_JTD" hidden="1">#N/A</definedName>
    <definedName name="CR_Market_Value" hidden="1">#N/A</definedName>
    <definedName name="CR_Notional" hidden="1">#N/A</definedName>
    <definedName name="CR_Recovery" hidden="1">#N/A</definedName>
    <definedName name="CR_Risk_Metric" hidden="1">#N/A</definedName>
    <definedName name="CR_Skew" hidden="1">#N/A</definedName>
    <definedName name="CR_Smile" hidden="1">#N/A</definedName>
    <definedName name="CR_UofM" hidden="1">#N/A</definedName>
    <definedName name="CR_Vanna" hidden="1">#N/A</definedName>
    <definedName name="CR_Vega" hidden="1">#N/A</definedName>
    <definedName name="dbrs">Lists!$H$2:$H$25</definedName>
    <definedName name="EQ_Delta" hidden="1">#N/A</definedName>
    <definedName name="EQ_Risk_Metric" hidden="1">#N/A</definedName>
    <definedName name="EQ_Vega" hidden="1">#N/A</definedName>
    <definedName name="fitch">Lists!$I$2:$I$25</definedName>
    <definedName name="FX_Delta" hidden="1">#N/A</definedName>
    <definedName name="FX_Risk_Metric" hidden="1">#N/A</definedName>
    <definedName name="FX_Skew" hidden="1">#N/A</definedName>
    <definedName name="FX_Smile" hidden="1">#N/A</definedName>
    <definedName name="FX_Vanna" hidden="1">#N/A</definedName>
    <definedName name="FX_Vega" hidden="1">#N/A</definedName>
    <definedName name="IF_Delta" hidden="1">#N/A</definedName>
    <definedName name="IF_Skew" hidden="1">#N/A</definedName>
    <definedName name="IF_Smile" hidden="1">#N/A</definedName>
    <definedName name="IF_Vanna" hidden="1">#N/A</definedName>
    <definedName name="IF_Vega" hidden="1">#N/A</definedName>
    <definedName name="Illiquidity_Type" hidden="1">#N/A</definedName>
    <definedName name="IR_Delta" hidden="1">#N/A</definedName>
    <definedName name="IR_Risk_Metric" hidden="1">#N/A</definedName>
    <definedName name="IR_Skew" hidden="1">#N/A</definedName>
    <definedName name="IR_Smile" hidden="1">#N/A</definedName>
    <definedName name="IR_Vanna" hidden="1">#N/A</definedName>
    <definedName name="IR_Vega" hidden="1">#N/A</definedName>
    <definedName name="IR_xCCY_Basis" hidden="1">#N/A</definedName>
    <definedName name="Liquidity_Horizon" hidden="1">#N/A</definedName>
    <definedName name="MA_Scenario" hidden="1">#N/A</definedName>
    <definedName name="MA_Severity" hidden="1">#N/A</definedName>
    <definedName name="moodys">Lists!$G$2:$G$25</definedName>
    <definedName name="_xlnm.Print_Area" localSheetId="1">Data!$A$1:$ES$62</definedName>
    <definedName name="Product_Type" hidden="1">#N/A</definedName>
    <definedName name="Rate_UofM" hidden="1">#N/A</definedName>
    <definedName name="Rating" hidden="1">#N/A</definedName>
    <definedName name="region">Lists!$A$2:$A$5</definedName>
    <definedName name="Regulatory_Regime" hidden="1">#N/A</definedName>
    <definedName name="Revaluation_Method" hidden="1">#N/A</definedName>
    <definedName name="Risk_Measure" hidden="1">#N/A</definedName>
    <definedName name="Scenario" hidden="1">#N/A</definedName>
    <definedName name="Sector">Lists!$B$2:$B$15</definedName>
    <definedName name="Severity" hidden="1">#N/A</definedName>
    <definedName name="snp">Lists!$F$2:$F$25</definedName>
    <definedName name="Subordination" hidden="1">#N/A</definedName>
    <definedName name="Tenor" hidden="1">#N/A</definedName>
    <definedName name="Term" hidden="1">#N/A</definedName>
    <definedName name="Time_Horizon" hidden="1">#N/A</definedName>
  </definedNames>
  <calcPr calcId="145621"/>
</workbook>
</file>

<file path=xl/calcChain.xml><?xml version="1.0" encoding="utf-8"?>
<calcChain xmlns="http://schemas.openxmlformats.org/spreadsheetml/2006/main">
  <c r="F7" i="19" l="1"/>
  <c r="CZ13" i="1" l="1"/>
  <c r="DN13" i="1"/>
  <c r="EB13" i="1"/>
  <c r="EP13" i="1"/>
  <c r="EQ13" i="1"/>
  <c r="ER13" i="1"/>
  <c r="CZ14" i="1"/>
  <c r="DN14" i="1"/>
  <c r="EB14" i="1"/>
  <c r="EP14" i="1"/>
  <c r="EQ14" i="1"/>
  <c r="ER14" i="1"/>
  <c r="CZ15" i="1"/>
  <c r="DN15" i="1"/>
  <c r="EB15" i="1"/>
  <c r="EP15" i="1"/>
  <c r="EQ15" i="1"/>
  <c r="ER15" i="1"/>
  <c r="CZ16" i="1"/>
  <c r="DN16" i="1"/>
  <c r="EB16" i="1"/>
  <c r="EP16" i="1"/>
  <c r="EQ16" i="1"/>
  <c r="ER16" i="1"/>
  <c r="CZ17" i="1"/>
  <c r="DN17" i="1"/>
  <c r="EB17" i="1"/>
  <c r="EP17" i="1"/>
  <c r="EQ17" i="1"/>
  <c r="ER17" i="1"/>
  <c r="CZ18" i="1"/>
  <c r="DN18" i="1"/>
  <c r="EB18" i="1"/>
  <c r="EP18" i="1"/>
  <c r="EQ18" i="1"/>
  <c r="ER18" i="1"/>
  <c r="CZ19" i="1"/>
  <c r="DN19" i="1"/>
  <c r="EB19" i="1"/>
  <c r="EP19" i="1"/>
  <c r="EQ19" i="1"/>
  <c r="ER19" i="1"/>
  <c r="CZ20" i="1"/>
  <c r="DN20" i="1"/>
  <c r="EB20" i="1"/>
  <c r="EP20" i="1"/>
  <c r="EQ20" i="1"/>
  <c r="ER20" i="1"/>
  <c r="CZ21" i="1"/>
  <c r="DN21" i="1"/>
  <c r="EB21" i="1"/>
  <c r="EP21" i="1"/>
  <c r="EQ21" i="1"/>
  <c r="ER21" i="1"/>
  <c r="CZ22" i="1"/>
  <c r="DN22" i="1"/>
  <c r="EB22" i="1"/>
  <c r="EP22" i="1"/>
  <c r="EQ22" i="1"/>
  <c r="ER22" i="1"/>
  <c r="CZ23" i="1"/>
  <c r="DN23" i="1"/>
  <c r="EB23" i="1"/>
  <c r="EP23" i="1"/>
  <c r="EQ23" i="1"/>
  <c r="ER23" i="1"/>
  <c r="CZ24" i="1"/>
  <c r="DN24" i="1"/>
  <c r="EB24" i="1"/>
  <c r="EP24" i="1"/>
  <c r="EQ24" i="1"/>
  <c r="ER24" i="1"/>
  <c r="CZ25" i="1"/>
  <c r="DN25" i="1"/>
  <c r="EB25" i="1"/>
  <c r="EP25" i="1"/>
  <c r="EQ25" i="1"/>
  <c r="ER25" i="1"/>
  <c r="CZ26" i="1"/>
  <c r="DN26" i="1"/>
  <c r="EB26" i="1"/>
  <c r="EP26" i="1"/>
  <c r="EQ26" i="1"/>
  <c r="ER26" i="1"/>
  <c r="CZ27" i="1"/>
  <c r="DN27" i="1"/>
  <c r="EB27" i="1"/>
  <c r="EP27" i="1"/>
  <c r="EQ27" i="1"/>
  <c r="ER27" i="1"/>
  <c r="CZ28" i="1"/>
  <c r="DN28" i="1"/>
  <c r="EB28" i="1"/>
  <c r="EP28" i="1"/>
  <c r="EQ28" i="1"/>
  <c r="ER28" i="1"/>
  <c r="CZ29" i="1"/>
  <c r="DN29" i="1"/>
  <c r="EB29" i="1"/>
  <c r="EP29" i="1"/>
  <c r="EQ29" i="1"/>
  <c r="ER29" i="1"/>
  <c r="CZ30" i="1"/>
  <c r="DN30" i="1"/>
  <c r="EB30" i="1"/>
  <c r="EP30" i="1"/>
  <c r="EQ30" i="1"/>
  <c r="ER30" i="1"/>
  <c r="CZ31" i="1"/>
  <c r="DN31" i="1"/>
  <c r="EB31" i="1"/>
  <c r="EP31" i="1"/>
  <c r="EQ31" i="1"/>
  <c r="ER31" i="1"/>
  <c r="CZ32" i="1"/>
  <c r="DN32" i="1"/>
  <c r="EB32" i="1"/>
  <c r="EP32" i="1"/>
  <c r="EQ32" i="1"/>
  <c r="ER32" i="1"/>
  <c r="CZ33" i="1"/>
  <c r="DN33" i="1"/>
  <c r="EB33" i="1"/>
  <c r="EP33" i="1"/>
  <c r="EQ33" i="1"/>
  <c r="ER33" i="1"/>
  <c r="CZ34" i="1"/>
  <c r="DN34" i="1"/>
  <c r="EB34" i="1"/>
  <c r="EP34" i="1"/>
  <c r="EQ34" i="1"/>
  <c r="ER34" i="1"/>
  <c r="CZ35" i="1"/>
  <c r="DN35" i="1"/>
  <c r="EB35" i="1"/>
  <c r="EP35" i="1"/>
  <c r="EQ35" i="1"/>
  <c r="ER35" i="1"/>
  <c r="CZ36" i="1"/>
  <c r="DN36" i="1"/>
  <c r="EB36" i="1"/>
  <c r="EP36" i="1"/>
  <c r="EQ36" i="1"/>
  <c r="ER36" i="1"/>
  <c r="CZ37" i="1"/>
  <c r="DN37" i="1"/>
  <c r="EB37" i="1"/>
  <c r="EP37" i="1"/>
  <c r="EQ37" i="1"/>
  <c r="ER37" i="1"/>
  <c r="CZ38" i="1"/>
  <c r="DN38" i="1"/>
  <c r="EB38" i="1"/>
  <c r="EP38" i="1"/>
  <c r="EQ38" i="1"/>
  <c r="ER38" i="1"/>
  <c r="CZ39" i="1"/>
  <c r="DN39" i="1"/>
  <c r="EB39" i="1"/>
  <c r="EP39" i="1"/>
  <c r="EQ39" i="1"/>
  <c r="ER39" i="1"/>
  <c r="CZ40" i="1"/>
  <c r="DN40" i="1"/>
  <c r="EB40" i="1"/>
  <c r="EP40" i="1"/>
  <c r="EQ40" i="1"/>
  <c r="ER40" i="1"/>
  <c r="CZ41" i="1"/>
  <c r="DN41" i="1"/>
  <c r="EB41" i="1"/>
  <c r="EP41" i="1"/>
  <c r="EQ41" i="1"/>
  <c r="ER41" i="1"/>
  <c r="CZ42" i="1"/>
  <c r="DN42" i="1"/>
  <c r="EB42" i="1"/>
  <c r="EP42" i="1"/>
  <c r="EQ42" i="1"/>
  <c r="ER42" i="1"/>
  <c r="CZ43" i="1"/>
  <c r="DN43" i="1"/>
  <c r="EB43" i="1"/>
  <c r="EP43" i="1"/>
  <c r="EQ43" i="1"/>
  <c r="ER43" i="1"/>
  <c r="CZ44" i="1"/>
  <c r="DN44" i="1"/>
  <c r="EB44" i="1"/>
  <c r="EP44" i="1"/>
  <c r="EQ44" i="1"/>
  <c r="ER44" i="1"/>
  <c r="CZ45" i="1"/>
  <c r="DN45" i="1"/>
  <c r="EB45" i="1"/>
  <c r="EP45" i="1"/>
  <c r="EQ45" i="1"/>
  <c r="ER45" i="1"/>
  <c r="CZ46" i="1"/>
  <c r="DN46" i="1"/>
  <c r="EB46" i="1"/>
  <c r="EP46" i="1"/>
  <c r="EQ46" i="1"/>
  <c r="ER46" i="1"/>
  <c r="CZ47" i="1"/>
  <c r="DN47" i="1"/>
  <c r="EB47" i="1"/>
  <c r="EP47" i="1"/>
  <c r="EQ47" i="1"/>
  <c r="ER47" i="1"/>
  <c r="CZ48" i="1"/>
  <c r="DN48" i="1"/>
  <c r="EB48" i="1"/>
  <c r="EP48" i="1"/>
  <c r="EQ48" i="1"/>
  <c r="ER48" i="1"/>
  <c r="CZ49" i="1"/>
  <c r="DN49" i="1"/>
  <c r="EB49" i="1"/>
  <c r="EP49" i="1"/>
  <c r="EQ49" i="1"/>
  <c r="ER49" i="1"/>
  <c r="CZ50" i="1"/>
  <c r="DN50" i="1"/>
  <c r="EB50" i="1"/>
  <c r="EP50" i="1"/>
  <c r="EQ50" i="1"/>
  <c r="ER50" i="1"/>
  <c r="CZ51" i="1"/>
  <c r="DN51" i="1"/>
  <c r="EB51" i="1"/>
  <c r="EP51" i="1"/>
  <c r="EQ51" i="1"/>
  <c r="ER51" i="1"/>
  <c r="CZ52" i="1"/>
  <c r="DN52" i="1"/>
  <c r="EB52" i="1"/>
  <c r="EP52" i="1"/>
  <c r="EQ52" i="1"/>
  <c r="ER52" i="1"/>
  <c r="CZ53" i="1"/>
  <c r="DN53" i="1"/>
  <c r="EB53" i="1"/>
  <c r="EP53" i="1"/>
  <c r="EQ53" i="1"/>
  <c r="ER53" i="1"/>
  <c r="CZ54" i="1"/>
  <c r="DN54" i="1"/>
  <c r="EB54" i="1"/>
  <c r="EP54" i="1"/>
  <c r="EQ54" i="1"/>
  <c r="ER54" i="1"/>
  <c r="CZ55" i="1"/>
  <c r="DN55" i="1"/>
  <c r="EB55" i="1"/>
  <c r="EP55" i="1"/>
  <c r="EQ55" i="1"/>
  <c r="ER55" i="1"/>
  <c r="CZ56" i="1"/>
  <c r="DN56" i="1"/>
  <c r="EB56" i="1"/>
  <c r="EP56" i="1"/>
  <c r="EQ56" i="1"/>
  <c r="ER56" i="1"/>
  <c r="CZ57" i="1"/>
  <c r="DN57" i="1"/>
  <c r="EB57" i="1"/>
  <c r="EP57" i="1"/>
  <c r="EQ57" i="1"/>
  <c r="ER57" i="1"/>
  <c r="CZ58" i="1"/>
  <c r="DN58" i="1"/>
  <c r="EB58" i="1"/>
  <c r="EP58" i="1"/>
  <c r="EQ58" i="1"/>
  <c r="ER58" i="1"/>
  <c r="CZ59" i="1"/>
  <c r="DN59" i="1"/>
  <c r="EB59" i="1"/>
  <c r="EP59" i="1"/>
  <c r="EQ59" i="1"/>
  <c r="ER59" i="1"/>
  <c r="CZ60" i="1"/>
  <c r="DN60" i="1"/>
  <c r="EB60" i="1"/>
  <c r="EP60" i="1"/>
  <c r="EQ60" i="1"/>
  <c r="ER60" i="1"/>
  <c r="CF13" i="1"/>
  <c r="CI13" i="1"/>
  <c r="CJ13" i="1"/>
  <c r="CF14" i="1"/>
  <c r="CI14" i="1"/>
  <c r="CJ14" i="1"/>
  <c r="CF15" i="1"/>
  <c r="CI15" i="1"/>
  <c r="CJ15" i="1" s="1"/>
  <c r="CF16" i="1"/>
  <c r="CI16" i="1"/>
  <c r="CJ16" i="1"/>
  <c r="CF17" i="1"/>
  <c r="CI17" i="1"/>
  <c r="CJ17" i="1"/>
  <c r="CF18" i="1"/>
  <c r="CI18" i="1"/>
  <c r="CJ18" i="1"/>
  <c r="CF19" i="1"/>
  <c r="CI19" i="1"/>
  <c r="CJ19" i="1" s="1"/>
  <c r="CF20" i="1"/>
  <c r="CI20" i="1"/>
  <c r="CJ20" i="1"/>
  <c r="CF21" i="1"/>
  <c r="CI21" i="1"/>
  <c r="CJ21" i="1"/>
  <c r="CF22" i="1"/>
  <c r="CI22" i="1"/>
  <c r="CJ22" i="1"/>
  <c r="CF23" i="1"/>
  <c r="CI23" i="1"/>
  <c r="CJ23" i="1" s="1"/>
  <c r="CF24" i="1"/>
  <c r="CI24" i="1"/>
  <c r="CJ24" i="1"/>
  <c r="CF25" i="1"/>
  <c r="CI25" i="1"/>
  <c r="CJ25" i="1"/>
  <c r="CF26" i="1"/>
  <c r="CI26" i="1"/>
  <c r="CJ26" i="1"/>
  <c r="CF27" i="1"/>
  <c r="CI27" i="1"/>
  <c r="CJ27" i="1" s="1"/>
  <c r="CF28" i="1"/>
  <c r="CI28" i="1"/>
  <c r="CJ28" i="1"/>
  <c r="CF29" i="1"/>
  <c r="CI29" i="1"/>
  <c r="CJ29" i="1"/>
  <c r="CF30" i="1"/>
  <c r="CI30" i="1"/>
  <c r="CJ30" i="1"/>
  <c r="CF31" i="1"/>
  <c r="CI31" i="1"/>
  <c r="CJ31" i="1" s="1"/>
  <c r="CF32" i="1"/>
  <c r="CI32" i="1"/>
  <c r="CJ32" i="1"/>
  <c r="CF33" i="1"/>
  <c r="CI33" i="1"/>
  <c r="CJ33" i="1"/>
  <c r="CF34" i="1"/>
  <c r="CI34" i="1"/>
  <c r="CJ34" i="1"/>
  <c r="CF35" i="1"/>
  <c r="CI35" i="1"/>
  <c r="CJ35" i="1" s="1"/>
  <c r="CF36" i="1"/>
  <c r="CI36" i="1"/>
  <c r="CJ36" i="1"/>
  <c r="CF37" i="1"/>
  <c r="CI37" i="1"/>
  <c r="CJ37" i="1"/>
  <c r="CF38" i="1"/>
  <c r="CI38" i="1"/>
  <c r="CJ38" i="1"/>
  <c r="CF39" i="1"/>
  <c r="CI39" i="1"/>
  <c r="CJ39" i="1" s="1"/>
  <c r="CF40" i="1"/>
  <c r="CI40" i="1"/>
  <c r="CJ40" i="1"/>
  <c r="CF41" i="1"/>
  <c r="CI41" i="1"/>
  <c r="CJ41" i="1"/>
  <c r="CF42" i="1"/>
  <c r="CI42" i="1"/>
  <c r="CJ42" i="1"/>
  <c r="CF43" i="1"/>
  <c r="CI43" i="1"/>
  <c r="CJ43" i="1" s="1"/>
  <c r="CF44" i="1"/>
  <c r="CI44" i="1"/>
  <c r="CJ44" i="1"/>
  <c r="CF45" i="1"/>
  <c r="CI45" i="1"/>
  <c r="CJ45" i="1"/>
  <c r="CF46" i="1"/>
  <c r="CI46" i="1"/>
  <c r="CJ46" i="1"/>
  <c r="CF47" i="1"/>
  <c r="CI47" i="1"/>
  <c r="CJ47" i="1" s="1"/>
  <c r="CF48" i="1"/>
  <c r="CI48" i="1"/>
  <c r="CJ48" i="1"/>
  <c r="CF49" i="1"/>
  <c r="CI49" i="1"/>
  <c r="CJ49" i="1"/>
  <c r="CF50" i="1"/>
  <c r="CI50" i="1"/>
  <c r="CJ50" i="1"/>
  <c r="CF51" i="1"/>
  <c r="CI51" i="1"/>
  <c r="CJ51" i="1" s="1"/>
  <c r="CF52" i="1"/>
  <c r="CI52" i="1"/>
  <c r="CJ52" i="1"/>
  <c r="CF53" i="1"/>
  <c r="CI53" i="1"/>
  <c r="CJ53" i="1"/>
  <c r="CF54" i="1"/>
  <c r="CI54" i="1"/>
  <c r="CJ54" i="1"/>
  <c r="CF55" i="1"/>
  <c r="CI55" i="1"/>
  <c r="CJ55" i="1" s="1"/>
  <c r="CF56" i="1"/>
  <c r="CI56" i="1"/>
  <c r="CJ56" i="1"/>
  <c r="CF57" i="1"/>
  <c r="CI57" i="1"/>
  <c r="CJ57" i="1"/>
  <c r="CF58" i="1"/>
  <c r="CI58" i="1"/>
  <c r="CJ58" i="1"/>
  <c r="CF59" i="1"/>
  <c r="CI59" i="1"/>
  <c r="CJ59" i="1" s="1"/>
  <c r="CF60" i="1"/>
  <c r="CI60" i="1"/>
  <c r="CJ60" i="1"/>
  <c r="BX13" i="1"/>
  <c r="BX14" i="1"/>
  <c r="BX15" i="1"/>
  <c r="BX16" i="1"/>
  <c r="BX17" i="1"/>
  <c r="BX18" i="1"/>
  <c r="BX19" i="1"/>
  <c r="BX20" i="1"/>
  <c r="BX21" i="1"/>
  <c r="BX22" i="1"/>
  <c r="BX23" i="1"/>
  <c r="BX24" i="1"/>
  <c r="BX25" i="1"/>
  <c r="BX26" i="1"/>
  <c r="BX27" i="1"/>
  <c r="BX28" i="1"/>
  <c r="BX29" i="1"/>
  <c r="BX30" i="1"/>
  <c r="BX31" i="1"/>
  <c r="BX32" i="1"/>
  <c r="BX33" i="1"/>
  <c r="BX34" i="1"/>
  <c r="BX35" i="1"/>
  <c r="BX36" i="1"/>
  <c r="BX37" i="1"/>
  <c r="BX38" i="1"/>
  <c r="BX39" i="1"/>
  <c r="BX40" i="1"/>
  <c r="BX41" i="1"/>
  <c r="BX42" i="1"/>
  <c r="BX43" i="1"/>
  <c r="BX44" i="1"/>
  <c r="BX45" i="1"/>
  <c r="BX46" i="1"/>
  <c r="BX47" i="1"/>
  <c r="BX48" i="1"/>
  <c r="BX49" i="1"/>
  <c r="BX50" i="1"/>
  <c r="BX51" i="1"/>
  <c r="BX52" i="1"/>
  <c r="BX53" i="1"/>
  <c r="BX54" i="1"/>
  <c r="BX55" i="1"/>
  <c r="BX56" i="1"/>
  <c r="BX57" i="1"/>
  <c r="BX58" i="1"/>
  <c r="BX59" i="1"/>
  <c r="BX60" i="1"/>
  <c r="BW13" i="1"/>
  <c r="BW14" i="1"/>
  <c r="BW15" i="1"/>
  <c r="BW16" i="1"/>
  <c r="BW17" i="1"/>
  <c r="BW18" i="1"/>
  <c r="BW19" i="1"/>
  <c r="BW20" i="1"/>
  <c r="BW21" i="1"/>
  <c r="BW22" i="1"/>
  <c r="BW23" i="1"/>
  <c r="BW24" i="1"/>
  <c r="BW25" i="1"/>
  <c r="BW26" i="1"/>
  <c r="BW27" i="1"/>
  <c r="BW28" i="1"/>
  <c r="BW29" i="1"/>
  <c r="BW30" i="1"/>
  <c r="BW31" i="1"/>
  <c r="BW32" i="1"/>
  <c r="BW33" i="1"/>
  <c r="BW34" i="1"/>
  <c r="BW35" i="1"/>
  <c r="BW36" i="1"/>
  <c r="BW37" i="1"/>
  <c r="BW38" i="1"/>
  <c r="BW39" i="1"/>
  <c r="BW40" i="1"/>
  <c r="BW41" i="1"/>
  <c r="BW42" i="1"/>
  <c r="BW43" i="1"/>
  <c r="BW44" i="1"/>
  <c r="BW45" i="1"/>
  <c r="BW46" i="1"/>
  <c r="BW47" i="1"/>
  <c r="BW48" i="1"/>
  <c r="BW49" i="1"/>
  <c r="BW50" i="1"/>
  <c r="BW51" i="1"/>
  <c r="BW52" i="1"/>
  <c r="BW53" i="1"/>
  <c r="BW54" i="1"/>
  <c r="BW55" i="1"/>
  <c r="BW56" i="1"/>
  <c r="BW57" i="1"/>
  <c r="BW58" i="1"/>
  <c r="BW59" i="1"/>
  <c r="BW60" i="1"/>
  <c r="BV13" i="1"/>
  <c r="BV14" i="1"/>
  <c r="BV15" i="1"/>
  <c r="BV16" i="1"/>
  <c r="BV17" i="1"/>
  <c r="BV18" i="1"/>
  <c r="BV19" i="1"/>
  <c r="BV20" i="1"/>
  <c r="BV21" i="1"/>
  <c r="BV22" i="1"/>
  <c r="BV23" i="1"/>
  <c r="BV24" i="1"/>
  <c r="BV25" i="1"/>
  <c r="BV26" i="1"/>
  <c r="BV27" i="1"/>
  <c r="BV28" i="1"/>
  <c r="BV29" i="1"/>
  <c r="BV30" i="1"/>
  <c r="BV31" i="1"/>
  <c r="BV32" i="1"/>
  <c r="BV33" i="1"/>
  <c r="BV34" i="1"/>
  <c r="BV35" i="1"/>
  <c r="BV36" i="1"/>
  <c r="BV37" i="1"/>
  <c r="BV38" i="1"/>
  <c r="BV39" i="1"/>
  <c r="BV40" i="1"/>
  <c r="BV41" i="1"/>
  <c r="BV42" i="1"/>
  <c r="BV43" i="1"/>
  <c r="BV44" i="1"/>
  <c r="BV45" i="1"/>
  <c r="BV46" i="1"/>
  <c r="BV47" i="1"/>
  <c r="BV48" i="1"/>
  <c r="BV49" i="1"/>
  <c r="BV50" i="1"/>
  <c r="BV51" i="1"/>
  <c r="BV52" i="1"/>
  <c r="BV53" i="1"/>
  <c r="BV54" i="1"/>
  <c r="BV55" i="1"/>
  <c r="BV56" i="1"/>
  <c r="BV57" i="1"/>
  <c r="BV58" i="1"/>
  <c r="BV59" i="1"/>
  <c r="BV60" i="1"/>
  <c r="BH13" i="1"/>
  <c r="BH14" i="1"/>
  <c r="BH15" i="1"/>
  <c r="BH16" i="1"/>
  <c r="BH17" i="1"/>
  <c r="BH18" i="1"/>
  <c r="BH19" i="1"/>
  <c r="BH20" i="1"/>
  <c r="BH21" i="1"/>
  <c r="BH22" i="1"/>
  <c r="BH23" i="1"/>
  <c r="BH24" i="1"/>
  <c r="BH25" i="1"/>
  <c r="BH26" i="1"/>
  <c r="BH27" i="1"/>
  <c r="BH28" i="1"/>
  <c r="BH29" i="1"/>
  <c r="BH30" i="1"/>
  <c r="BH31" i="1"/>
  <c r="BH32" i="1"/>
  <c r="BH33" i="1"/>
  <c r="BH34" i="1"/>
  <c r="BH35" i="1"/>
  <c r="BH36" i="1"/>
  <c r="BH37" i="1"/>
  <c r="BH38" i="1"/>
  <c r="BH39" i="1"/>
  <c r="BH40" i="1"/>
  <c r="BH41" i="1"/>
  <c r="BH42" i="1"/>
  <c r="BH43" i="1"/>
  <c r="BH44" i="1"/>
  <c r="BH45" i="1"/>
  <c r="BH46" i="1"/>
  <c r="BH47" i="1"/>
  <c r="BH48" i="1"/>
  <c r="BH49" i="1"/>
  <c r="BH50" i="1"/>
  <c r="BH51" i="1"/>
  <c r="BH52" i="1"/>
  <c r="BH53" i="1"/>
  <c r="BH54" i="1"/>
  <c r="BH55" i="1"/>
  <c r="BH56" i="1"/>
  <c r="BH57" i="1"/>
  <c r="BH58" i="1"/>
  <c r="BH59" i="1"/>
  <c r="BH60" i="1"/>
  <c r="AT13" i="1"/>
  <c r="AT14" i="1"/>
  <c r="AT15" i="1"/>
  <c r="AT16" i="1"/>
  <c r="AT17" i="1"/>
  <c r="AT18" i="1"/>
  <c r="AT19" i="1"/>
  <c r="AT20" i="1"/>
  <c r="AT21" i="1"/>
  <c r="AT22" i="1"/>
  <c r="AT23" i="1"/>
  <c r="AT24" i="1"/>
  <c r="AT25" i="1"/>
  <c r="AT26" i="1"/>
  <c r="AT27" i="1"/>
  <c r="AT28" i="1"/>
  <c r="AT29" i="1"/>
  <c r="AT30" i="1"/>
  <c r="AT31" i="1"/>
  <c r="AT32" i="1"/>
  <c r="AT33" i="1"/>
  <c r="AT34" i="1"/>
  <c r="AT35" i="1"/>
  <c r="AT36" i="1"/>
  <c r="AT37" i="1"/>
  <c r="AT38" i="1"/>
  <c r="AT39" i="1"/>
  <c r="AT40" i="1"/>
  <c r="AT41" i="1"/>
  <c r="AT42" i="1"/>
  <c r="AT43" i="1"/>
  <c r="AT44" i="1"/>
  <c r="AT45" i="1"/>
  <c r="AT46" i="1"/>
  <c r="AT47" i="1"/>
  <c r="AT48" i="1"/>
  <c r="AT49" i="1"/>
  <c r="AT50" i="1"/>
  <c r="AT51" i="1"/>
  <c r="AT52" i="1"/>
  <c r="AT53" i="1"/>
  <c r="AT54" i="1"/>
  <c r="AT55" i="1"/>
  <c r="AT56" i="1"/>
  <c r="AT57" i="1"/>
  <c r="AT58" i="1"/>
  <c r="AT59" i="1"/>
  <c r="AT60" i="1"/>
  <c r="AF13" i="1"/>
  <c r="AF14" i="1"/>
  <c r="AF15" i="1"/>
  <c r="AF16" i="1"/>
  <c r="AF17" i="1"/>
  <c r="AF18" i="1"/>
  <c r="AF19" i="1"/>
  <c r="AF20" i="1"/>
  <c r="AF21" i="1"/>
  <c r="AF22" i="1"/>
  <c r="AF23" i="1"/>
  <c r="AF24" i="1"/>
  <c r="AF25" i="1"/>
  <c r="AF26" i="1"/>
  <c r="AF27" i="1"/>
  <c r="AF28" i="1"/>
  <c r="AF29" i="1"/>
  <c r="AF30" i="1"/>
  <c r="AF31" i="1"/>
  <c r="AF32" i="1"/>
  <c r="AF33" i="1"/>
  <c r="AF34" i="1"/>
  <c r="AF35" i="1"/>
  <c r="AF36" i="1"/>
  <c r="AF37" i="1"/>
  <c r="AF38" i="1"/>
  <c r="AF39" i="1"/>
  <c r="AF40" i="1"/>
  <c r="AF41" i="1"/>
  <c r="AF42" i="1"/>
  <c r="AF43" i="1"/>
  <c r="AF44" i="1"/>
  <c r="AF45" i="1"/>
  <c r="AF46" i="1"/>
  <c r="AF47" i="1"/>
  <c r="AF48" i="1"/>
  <c r="AF49" i="1"/>
  <c r="AF50" i="1"/>
  <c r="AF51" i="1"/>
  <c r="AF52" i="1"/>
  <c r="AF53" i="1"/>
  <c r="AF54" i="1"/>
  <c r="AF55" i="1"/>
  <c r="AF56" i="1"/>
  <c r="AF57" i="1"/>
  <c r="AF58" i="1"/>
  <c r="AF59" i="1"/>
  <c r="AF60"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F4" i="19"/>
  <c r="ER5" i="1" l="1"/>
  <c r="ER6" i="1"/>
  <c r="ER7" i="1"/>
  <c r="ER8" i="1"/>
  <c r="ER9" i="1"/>
  <c r="ER10" i="1"/>
  <c r="ER11" i="1"/>
  <c r="ER12" i="1"/>
  <c r="ER4" i="1"/>
  <c r="EQ5" i="1"/>
  <c r="EQ6" i="1"/>
  <c r="EQ7" i="1"/>
  <c r="EQ8" i="1"/>
  <c r="EQ9" i="1"/>
  <c r="EQ10" i="1"/>
  <c r="EQ11" i="1"/>
  <c r="EQ12" i="1"/>
  <c r="EQ4" i="1"/>
  <c r="BX5" i="1"/>
  <c r="BX6" i="1"/>
  <c r="BX7" i="1"/>
  <c r="BX8" i="1"/>
  <c r="BX9" i="1"/>
  <c r="BX10" i="1"/>
  <c r="BX11" i="1"/>
  <c r="BX12" i="1"/>
  <c r="BX4" i="1"/>
  <c r="BW5" i="1"/>
  <c r="BW6" i="1"/>
  <c r="BW7" i="1"/>
  <c r="BW8" i="1"/>
  <c r="BW9" i="1"/>
  <c r="BW10" i="1"/>
  <c r="BW11" i="1"/>
  <c r="BW12" i="1"/>
  <c r="BW4" i="1"/>
  <c r="O5" i="1"/>
  <c r="O6" i="1"/>
  <c r="O7" i="1"/>
  <c r="O8" i="1"/>
  <c r="O9" i="1"/>
  <c r="O10" i="1"/>
  <c r="O11" i="1"/>
  <c r="O12" i="1"/>
  <c r="O4" i="1"/>
  <c r="CI5" i="1" l="1"/>
  <c r="CJ5" i="1" s="1"/>
  <c r="CI6" i="1"/>
  <c r="CJ6" i="1" s="1"/>
  <c r="CI7" i="1"/>
  <c r="CI8" i="1"/>
  <c r="CI9" i="1"/>
  <c r="CJ9" i="1" s="1"/>
  <c r="CI10" i="1"/>
  <c r="CJ10" i="1" s="1"/>
  <c r="CI11" i="1"/>
  <c r="CI12" i="1"/>
  <c r="CI4" i="1"/>
  <c r="CJ4" i="1" s="1"/>
  <c r="EP5" i="1"/>
  <c r="EP6" i="1"/>
  <c r="EP7" i="1"/>
  <c r="EP8" i="1"/>
  <c r="EP9" i="1"/>
  <c r="EP10" i="1"/>
  <c r="EP11" i="1"/>
  <c r="EP12" i="1"/>
  <c r="EP4" i="1"/>
  <c r="EB5" i="1"/>
  <c r="EB6" i="1"/>
  <c r="EB7" i="1"/>
  <c r="EB8" i="1"/>
  <c r="EB9" i="1"/>
  <c r="EB10" i="1"/>
  <c r="EB11" i="1"/>
  <c r="EB12" i="1"/>
  <c r="EB4" i="1"/>
  <c r="DN5" i="1"/>
  <c r="DN6" i="1"/>
  <c r="DN7" i="1"/>
  <c r="DN8" i="1"/>
  <c r="DN9" i="1"/>
  <c r="DN10" i="1"/>
  <c r="DN11" i="1"/>
  <c r="DN12" i="1"/>
  <c r="DN4" i="1"/>
  <c r="CZ5" i="1"/>
  <c r="CZ6" i="1"/>
  <c r="CZ7" i="1"/>
  <c r="CZ8" i="1"/>
  <c r="CZ9" i="1"/>
  <c r="CZ10" i="1"/>
  <c r="CZ11" i="1"/>
  <c r="CZ12" i="1"/>
  <c r="CZ4" i="1"/>
  <c r="CJ7" i="1"/>
  <c r="CJ8" i="1"/>
  <c r="CJ11" i="1"/>
  <c r="CJ12" i="1"/>
  <c r="CF12" i="1"/>
  <c r="CF5" i="1"/>
  <c r="CF6" i="1"/>
  <c r="CF7" i="1"/>
  <c r="CF8" i="1"/>
  <c r="CF9" i="1"/>
  <c r="CF10" i="1"/>
  <c r="CF11" i="1"/>
  <c r="CF4" i="1"/>
  <c r="BV5" i="1"/>
  <c r="BV6" i="1"/>
  <c r="BV7" i="1"/>
  <c r="BV8" i="1"/>
  <c r="BV9" i="1"/>
  <c r="BV10" i="1"/>
  <c r="BV11" i="1"/>
  <c r="BV12" i="1"/>
  <c r="BV4" i="1"/>
  <c r="BH5" i="1"/>
  <c r="BH6" i="1"/>
  <c r="BH7" i="1"/>
  <c r="BH8" i="1"/>
  <c r="BH9" i="1"/>
  <c r="BH10" i="1"/>
  <c r="BH11" i="1"/>
  <c r="BH12" i="1"/>
  <c r="BH4" i="1"/>
  <c r="AT5" i="1"/>
  <c r="AT6" i="1"/>
  <c r="AT7" i="1"/>
  <c r="AT8" i="1"/>
  <c r="AT9" i="1"/>
  <c r="AT10" i="1"/>
  <c r="AT11" i="1"/>
  <c r="AT12" i="1"/>
  <c r="AT4" i="1"/>
  <c r="AF5" i="1"/>
  <c r="AF6" i="1"/>
  <c r="AF7" i="1"/>
  <c r="AF8" i="1"/>
  <c r="AF9" i="1"/>
  <c r="AF10" i="1"/>
  <c r="AF11" i="1"/>
  <c r="AF12" i="1"/>
  <c r="AF4" i="1"/>
  <c r="L5" i="1"/>
  <c r="P5" i="1" s="1"/>
  <c r="L6" i="1"/>
  <c r="P6" i="1" s="1"/>
  <c r="L7" i="1"/>
  <c r="P7" i="1" s="1"/>
  <c r="L8" i="1"/>
  <c r="P8" i="1" s="1"/>
  <c r="L9" i="1"/>
  <c r="P9" i="1" s="1"/>
  <c r="L10" i="1"/>
  <c r="P10" i="1" s="1"/>
  <c r="L11" i="1"/>
  <c r="P11" i="1" s="1"/>
  <c r="L12" i="1"/>
  <c r="P12" i="1" s="1"/>
  <c r="L4" i="1"/>
  <c r="P4" i="1" s="1"/>
  <c r="A1" i="8" l="1"/>
</calcChain>
</file>

<file path=xl/sharedStrings.xml><?xml version="1.0" encoding="utf-8"?>
<sst xmlns="http://schemas.openxmlformats.org/spreadsheetml/2006/main" count="1553" uniqueCount="385">
  <si>
    <t>Region</t>
  </si>
  <si>
    <t>Sector</t>
  </si>
  <si>
    <t>Rating</t>
  </si>
  <si>
    <t>Peak PFE 
tenor point</t>
  </si>
  <si>
    <t>Stressed LGD</t>
  </si>
  <si>
    <t>Counterparty 1</t>
  </si>
  <si>
    <t>Counterparty 2</t>
  </si>
  <si>
    <t>EMEA</t>
  </si>
  <si>
    <t>AA</t>
  </si>
  <si>
    <t>A-</t>
  </si>
  <si>
    <t>SFT</t>
  </si>
  <si>
    <t>CCR</t>
  </si>
  <si>
    <t>Counterparty Credit Risk</t>
  </si>
  <si>
    <t>UCE for collateralised derivative netting sets</t>
  </si>
  <si>
    <t>UCE for uncollateralised derivative netting sets</t>
  </si>
  <si>
    <t>CCE for SFT netting sets</t>
  </si>
  <si>
    <t>CCE for collateralised derivative netting sets</t>
  </si>
  <si>
    <t>CCE for uncollateralised derivative netting sets</t>
  </si>
  <si>
    <t>Total CCE</t>
  </si>
  <si>
    <t xml:space="preserve">UCE for
collateralised derivative netting sets </t>
  </si>
  <si>
    <t>UCE for
uncollateralised derivative netting sets</t>
  </si>
  <si>
    <t>CCE for
SFT netting sets</t>
  </si>
  <si>
    <t>CCE for
collateralised derivative netting sets</t>
  </si>
  <si>
    <t xml:space="preserve">CCE for uncollateralised derivative netting sets </t>
  </si>
  <si>
    <t>Peak PFE</t>
  </si>
  <si>
    <t>Stressed PD</t>
  </si>
  <si>
    <t>Derivative collateral posted - GBP cash</t>
  </si>
  <si>
    <t>Derivative collateral posted - USD cash</t>
  </si>
  <si>
    <t>Derivative collateral posted - EUR cash</t>
  </si>
  <si>
    <t>Derivative collateral posted - other cash</t>
  </si>
  <si>
    <t>Derivative collateral posted - UK government debt</t>
  </si>
  <si>
    <t>Derivative collateral posted - US government debt</t>
  </si>
  <si>
    <t>Derivative collateral posted - Japan government debt</t>
  </si>
  <si>
    <t>Derivative collateral posted - EM government debt</t>
  </si>
  <si>
    <t>Derivative collateral posted - other government debt</t>
  </si>
  <si>
    <t>Derivative collateral posted - corporate bond</t>
  </si>
  <si>
    <t>Derivative collateral posted - equities</t>
  </si>
  <si>
    <t>Derivative collateral posted - other asset</t>
  </si>
  <si>
    <t>Derivative collateral received- GBP cash</t>
  </si>
  <si>
    <t>Derivative collateral received - USD cash</t>
  </si>
  <si>
    <t>Derivative collateral received - EUR cash</t>
  </si>
  <si>
    <t>Derivative collateral received - other cash</t>
  </si>
  <si>
    <t>Derivative collateral received - UK government debt</t>
  </si>
  <si>
    <t>Derivative collateral received - US government debt</t>
  </si>
  <si>
    <t>Derivative collateral received - Japan government debt</t>
  </si>
  <si>
    <t>Derivative collateral received - other G7 government debt</t>
  </si>
  <si>
    <t>Derivative collateral received - EM government debt</t>
  </si>
  <si>
    <t>Derivative collateral received - other government debt</t>
  </si>
  <si>
    <t>Derivative collateral received - corporate bond</t>
  </si>
  <si>
    <t>Derivative collateral received - equities</t>
  </si>
  <si>
    <t>Derivative collateral received - other asset</t>
  </si>
  <si>
    <t xml:space="preserve">Overall portfolio </t>
  </si>
  <si>
    <t>Total collateral posted for derivative netting sets</t>
  </si>
  <si>
    <t>Total collateral received for
derivative netting sets</t>
  </si>
  <si>
    <t xml:space="preserve">Total collateral posted for
derivative netting sets </t>
  </si>
  <si>
    <t>CCP Default fund contribution</t>
  </si>
  <si>
    <t>Rating Fitch</t>
  </si>
  <si>
    <t>Rating Moody's</t>
  </si>
  <si>
    <t>Rating DBRS</t>
  </si>
  <si>
    <t>Rating Standard and Poor's</t>
  </si>
  <si>
    <t>AAA</t>
  </si>
  <si>
    <t>A</t>
  </si>
  <si>
    <t>BBB</t>
  </si>
  <si>
    <t>LATAM</t>
  </si>
  <si>
    <t>Snp</t>
  </si>
  <si>
    <t>Moodys</t>
  </si>
  <si>
    <t>DBRS</t>
  </si>
  <si>
    <t>Fitch</t>
  </si>
  <si>
    <t>Aaa</t>
  </si>
  <si>
    <t>Aa1</t>
  </si>
  <si>
    <t>Aah</t>
  </si>
  <si>
    <t>AA+</t>
  </si>
  <si>
    <t>Aa2</t>
  </si>
  <si>
    <t>Aa3</t>
  </si>
  <si>
    <t>Aal</t>
  </si>
  <si>
    <t>AA-</t>
  </si>
  <si>
    <t>A1</t>
  </si>
  <si>
    <t>Ah</t>
  </si>
  <si>
    <t>A+</t>
  </si>
  <si>
    <t>A2</t>
  </si>
  <si>
    <t>A3</t>
  </si>
  <si>
    <t>Al</t>
  </si>
  <si>
    <t>Baa1</t>
  </si>
  <si>
    <t>BBBh</t>
  </si>
  <si>
    <t>BBB+</t>
  </si>
  <si>
    <t>Baa2</t>
  </si>
  <si>
    <t>Baa3</t>
  </si>
  <si>
    <t>BBBl</t>
  </si>
  <si>
    <t>BBB-</t>
  </si>
  <si>
    <t>Ba1</t>
  </si>
  <si>
    <t>BBh</t>
  </si>
  <si>
    <t>BB+</t>
  </si>
  <si>
    <t>Ba2</t>
  </si>
  <si>
    <t>BB</t>
  </si>
  <si>
    <t>Ba3</t>
  </si>
  <si>
    <t>BBl</t>
  </si>
  <si>
    <t>BB-</t>
  </si>
  <si>
    <t>B1</t>
  </si>
  <si>
    <t>Bh</t>
  </si>
  <si>
    <t>B+</t>
  </si>
  <si>
    <t>B2</t>
  </si>
  <si>
    <t>B</t>
  </si>
  <si>
    <t>B3</t>
  </si>
  <si>
    <t>Bl</t>
  </si>
  <si>
    <t>B-</t>
  </si>
  <si>
    <t>Caa1</t>
  </si>
  <si>
    <t>CCC</t>
  </si>
  <si>
    <t>CCC+</t>
  </si>
  <si>
    <t>Caa2</t>
  </si>
  <si>
    <t>Caa3</t>
  </si>
  <si>
    <t>CCC-</t>
  </si>
  <si>
    <t>Ca</t>
  </si>
  <si>
    <t>CC</t>
  </si>
  <si>
    <t>C</t>
  </si>
  <si>
    <t>D</t>
  </si>
  <si>
    <t>WR</t>
  </si>
  <si>
    <t>NR</t>
  </si>
  <si>
    <t>Consumer Discretionary</t>
  </si>
  <si>
    <t>Consumer Staples</t>
  </si>
  <si>
    <t>Energy</t>
  </si>
  <si>
    <t>Financials - Banks</t>
  </si>
  <si>
    <t>Financials - Diversified Financials</t>
  </si>
  <si>
    <t>Financials - Insurance</t>
  </si>
  <si>
    <t>Financials - Real Estate</t>
  </si>
  <si>
    <t>Health Care</t>
  </si>
  <si>
    <t>Industrials</t>
  </si>
  <si>
    <t>Information Technology</t>
  </si>
  <si>
    <t>Materials</t>
  </si>
  <si>
    <t>Telecommunication Services</t>
  </si>
  <si>
    <t>Utilities</t>
  </si>
  <si>
    <t>Total</t>
  </si>
  <si>
    <t>Bucket</t>
  </si>
  <si>
    <t>Counterparty</t>
  </si>
  <si>
    <t>Granularity</t>
  </si>
  <si>
    <t>Counterparty ID</t>
  </si>
  <si>
    <t>Firm Name:</t>
  </si>
  <si>
    <t>[Firm]</t>
  </si>
  <si>
    <t>FRN:</t>
  </si>
  <si>
    <t>Risk Type:</t>
  </si>
  <si>
    <t>Reporting Date:</t>
  </si>
  <si>
    <t>PRA analysis period:</t>
  </si>
  <si>
    <t>Reporting Currency:</t>
  </si>
  <si>
    <t>Category</t>
  </si>
  <si>
    <t>Name</t>
  </si>
  <si>
    <r>
      <t xml:space="preserve">Tel Number </t>
    </r>
    <r>
      <rPr>
        <u/>
        <sz val="10"/>
        <rFont val="Arial"/>
        <family val="2"/>
      </rPr>
      <t xml:space="preserve"> </t>
    </r>
    <r>
      <rPr>
        <u/>
        <sz val="10"/>
        <rFont val="Wingdings"/>
        <charset val="2"/>
      </rPr>
      <t>(</t>
    </r>
  </si>
  <si>
    <r>
      <t>E-mail</t>
    </r>
    <r>
      <rPr>
        <u/>
        <sz val="10"/>
        <rFont val="Arial"/>
        <family val="2"/>
      </rPr>
      <t xml:space="preserve">  </t>
    </r>
    <r>
      <rPr>
        <u/>
        <sz val="10"/>
        <rFont val="Wingdings"/>
        <charset val="2"/>
      </rPr>
      <t>*</t>
    </r>
  </si>
  <si>
    <t>Firm primary contact</t>
  </si>
  <si>
    <t>Firm secondary contact</t>
  </si>
  <si>
    <t>PRA primary contact</t>
  </si>
  <si>
    <t>PRA secondary contact</t>
  </si>
  <si>
    <t>Submission ID:</t>
  </si>
  <si>
    <t>1</t>
  </si>
  <si>
    <t>Previous ID:</t>
  </si>
  <si>
    <t>Submission content type:</t>
  </si>
  <si>
    <t>Historical</t>
  </si>
  <si>
    <t>Version No:</t>
  </si>
  <si>
    <t>Submission period type:</t>
  </si>
  <si>
    <t>As Requested</t>
  </si>
  <si>
    <t>Other</t>
  </si>
  <si>
    <t>Legal entity name</t>
  </si>
  <si>
    <t>Legal entity identifier (LEI)</t>
  </si>
  <si>
    <t>Bucket 6</t>
  </si>
  <si>
    <t>Bucket 1</t>
  </si>
  <si>
    <t>Bucket 2</t>
  </si>
  <si>
    <t>Bucket 3</t>
  </si>
  <si>
    <t>Bucket 4</t>
  </si>
  <si>
    <t>Bucket 5</t>
  </si>
  <si>
    <t>SFT asset posted - GBP cash</t>
  </si>
  <si>
    <t>SFT asset posted - USD cash</t>
  </si>
  <si>
    <t>SFT asset posted - EUR cash</t>
  </si>
  <si>
    <t>SFT asset posted - other cash</t>
  </si>
  <si>
    <t>SFT asset posted - UK government debt</t>
  </si>
  <si>
    <t>SFT asset posted - US government debt</t>
  </si>
  <si>
    <t>SFT asset posted - Japan government debt</t>
  </si>
  <si>
    <t>SFT asset posted - EM government debt</t>
  </si>
  <si>
    <t>SFT asset posted - other government debt</t>
  </si>
  <si>
    <t>SFT asset posted - corporate bond</t>
  </si>
  <si>
    <t>SFT asset posted - equities</t>
  </si>
  <si>
    <t>SFT asset posted - other G7 government and supranational debt</t>
  </si>
  <si>
    <t>SFT asset posted - other asset</t>
  </si>
  <si>
    <t>Total assets posted for SFT netting sets</t>
  </si>
  <si>
    <t>Total assets received for
SFT netting sets</t>
  </si>
  <si>
    <t>Total collateral / assets posted</t>
  </si>
  <si>
    <t>Total collateral / assets received</t>
  </si>
  <si>
    <t xml:space="preserve">Total assets posted for
SFT netting sets </t>
  </si>
  <si>
    <t>SFT assets received- GBP cash</t>
  </si>
  <si>
    <t>SFT assets received - USD cash</t>
  </si>
  <si>
    <t>SFT assets received - EUR cash</t>
  </si>
  <si>
    <t>SFT assets received - other cash</t>
  </si>
  <si>
    <t>SFT assets received - UK government debt</t>
  </si>
  <si>
    <t>SFT assets received - US government debt</t>
  </si>
  <si>
    <t>SFT assets received - Japan government debt</t>
  </si>
  <si>
    <t>SFT assets received - EM government debt</t>
  </si>
  <si>
    <t>SFT assets received - other G7 government and supranational debt</t>
  </si>
  <si>
    <t>Derivative collateral posted - other G7 government and supranational debt</t>
  </si>
  <si>
    <t>SFT assets received - other government debt</t>
  </si>
  <si>
    <t>SFT assets received - corporate bond</t>
  </si>
  <si>
    <t>SFT assets received - equities</t>
  </si>
  <si>
    <t>SFT assets received - other asset</t>
  </si>
  <si>
    <t>Derivative collateral received - other G7 government and supranational debt</t>
  </si>
  <si>
    <t xml:space="preserve">Total assets received for
SFT netting sets </t>
  </si>
  <si>
    <t>Accounting CVA (pre-hedge)</t>
  </si>
  <si>
    <t>Accounting CVA (post-hedge)</t>
  </si>
  <si>
    <t>Accounting 
CVA (pre-hedge)</t>
  </si>
  <si>
    <t>Accounting 
CVA (post-hedge)</t>
  </si>
  <si>
    <t>ASIA</t>
  </si>
  <si>
    <t>Total collateral / assets  posted</t>
  </si>
  <si>
    <t>Total UCE for derivative netting sets</t>
  </si>
  <si>
    <t>Total UCE for derivative nettings sets</t>
  </si>
  <si>
    <t>Text</t>
  </si>
  <si>
    <t>Total assets received for SFT netting sets</t>
  </si>
  <si>
    <t>Total collateral received for derivative netting sets</t>
  </si>
  <si>
    <t>Derivative collateral posted - other G7 and supranational government debt</t>
  </si>
  <si>
    <t>Template</t>
  </si>
  <si>
    <t>Sheet Name</t>
  </si>
  <si>
    <t>Field Order</t>
  </si>
  <si>
    <t>Data Type</t>
  </si>
  <si>
    <t>Value Range</t>
  </si>
  <si>
    <t>Regulatory Ref</t>
  </si>
  <si>
    <t>Further Comments</t>
  </si>
  <si>
    <t>Data</t>
  </si>
  <si>
    <t>Decimal</t>
  </si>
  <si>
    <t>&gt;=0</t>
  </si>
  <si>
    <t>Column Name Level 1</t>
  </si>
  <si>
    <t>Column Name Level 2</t>
  </si>
  <si>
    <t>Unique legal entity identifier as allocated under the Regulatory Oversight Committee of the Global Legal Entity Identified System (GLEIS)</t>
  </si>
  <si>
    <t>Geographical region of the legal entity</t>
  </si>
  <si>
    <t>Legal name of entity for which data is being provided. Counterparty level data should be provided at the level of counterparty group.</t>
  </si>
  <si>
    <t>Rating of the legal entity where the firm uses Standard and Poor's as its external rating scale for counterparties</t>
  </si>
  <si>
    <t>Rating of the legal entity where the firm uses Fitch as its external rating scale for counterparties</t>
  </si>
  <si>
    <t>Rating of the legal entity where the firm uses Moody's as its external rating scale for counterparties</t>
  </si>
  <si>
    <t>Rating of the legal entity where the firm uses DBRS as its external rating scale for counterparties</t>
  </si>
  <si>
    <t>Sector classification of the legal entity</t>
  </si>
  <si>
    <t>Counterparty credit risk</t>
  </si>
  <si>
    <t>Generic data definitions (i.e. used throughout the template / not specific to one data field):</t>
  </si>
  <si>
    <t>Field specific data definitions:</t>
  </si>
  <si>
    <t>Granularity at which data set should be provided</t>
  </si>
  <si>
    <t>Total uncollateralised current exposure across collateralised and uncollateralised derivative netting sets, as previously defined.</t>
  </si>
  <si>
    <t>Netting set</t>
  </si>
  <si>
    <t>As defined under CRR Article 272 (4), a "netting set" means "a group of transactions between an institution and a single counterparty that is subject to a legally enforceable bilateral netting arrangement that is recognised under Section 7 and Chapter 4."</t>
  </si>
  <si>
    <t>CRR Article 272 (4)</t>
  </si>
  <si>
    <t>The sum of "Total assets posted for SFT netting sets" and "Total collateral posted for derivative netting sets"</t>
  </si>
  <si>
    <t>The sum of "Total assets received for SFT netting sets" and "Total collateral received for derivative netting sets"</t>
  </si>
  <si>
    <t xml:space="preserve">Transactions such as securities and commodities lending and borrowing, margin lending transactions, repurchase agreements (repos), and reverse repurchase agreements (reverse repos). Reporting firms should report all transactions where it is the principal or the guarantor to the transaction, and is not acting as an agent on behalf of another firm.
</t>
  </si>
  <si>
    <t>For uncollateralised derivative netting sets, the collateralised current exposure (CCE) is equal to "UCE for uncollateralised derivative netting sets" defined above, because no collateral is  received or posted.</t>
  </si>
  <si>
    <t>Total collateralised current exposure (CCE) across SFT, collateralised and uncollateralised derivative netting sets, i.e. the three fields above.</t>
  </si>
  <si>
    <t>Accounting balance of credit valuation adjustments (CVA) net of hedges.</t>
  </si>
  <si>
    <r>
      <t>Collateralised current exposure (CCE) for SFT netting</t>
    </r>
    <r>
      <rPr>
        <sz val="11"/>
        <rFont val="Calibri"/>
        <family val="2"/>
        <scheme val="minor"/>
      </rPr>
      <t>s sets, which is the exposure taking into account legally enforceable netting within SFT netting sets.</t>
    </r>
  </si>
  <si>
    <r>
      <t>Collateralised current exposure (CCE) for collateralised deriv</t>
    </r>
    <r>
      <rPr>
        <sz val="11"/>
        <rFont val="Calibri"/>
        <family val="2"/>
        <scheme val="minor"/>
      </rPr>
      <t xml:space="preserve">ative netting sets. CCE for collateralised derivative netting sets is the current exposure taking into account legally enforceable counterparty netting and collateral received or posted to the counterparty. </t>
    </r>
    <r>
      <rPr>
        <sz val="11"/>
        <color theme="1"/>
        <rFont val="Calibri"/>
        <family val="2"/>
        <scheme val="minor"/>
      </rPr>
      <t xml:space="preserve">
</t>
    </r>
  </si>
  <si>
    <t>Accounting balance of credit valuation adjustments (CVA) gross of hedges.</t>
  </si>
  <si>
    <t>Post-haircut mark-to-market value of GBP cash posted as part of SFT transactions.</t>
  </si>
  <si>
    <t xml:space="preserve">Post-haircut mark-to-market value of USD cash posted as part of SFT transactions. </t>
  </si>
  <si>
    <t xml:space="preserve">Post-haircut mark-to-market value of EUR cash posted as part of SFT transactions. </t>
  </si>
  <si>
    <t xml:space="preserve">Post-haircut mark-to-market value of cash other than GBP/EUR/USD posted as part of SFT transactions. </t>
  </si>
  <si>
    <t xml:space="preserve">Post-haircut mark-to-market value of debt securities issued by Emerging Market governments posted as part of SFT transactions. </t>
  </si>
  <si>
    <t xml:space="preserve">Post-haircut mark-to-market value of debt securities issued by other governments not already listed above posted as part of SFT transactions. </t>
  </si>
  <si>
    <t xml:space="preserve">Post-haircut mark-to-market value of corporate bonds posted as part of SFT transactions. </t>
  </si>
  <si>
    <t xml:space="preserve">Post-haircut mark-to-market value of equities posted as part of SFT transactions. </t>
  </si>
  <si>
    <t xml:space="preserve">Post-haircut mark-to-market value of any other assets not already listed above, posted as part of SFT transactions. </t>
  </si>
  <si>
    <t>The total value of all the assets posted for SFT netting sets, at the relevant level of granularity (i.e. one of (1) the firm's whole portfolio; (2) a certain counterparty bucket; (3) individual counterparty group).</t>
  </si>
  <si>
    <t>Post-haircut mark-to-market value of GBP cash posted for collateralised derivative netting sets.</t>
  </si>
  <si>
    <t>Post-haircut mark-to-market value of USD cash posted for collateralised derivative netting sets.</t>
  </si>
  <si>
    <t>Post-haircut mark-to-market value of EUR cash posted for collateralised derivative netting sets.</t>
  </si>
  <si>
    <t>Post-haircut mark-to-market value of cash other than GBP/EUR/USD posted for collateralised derivative netting sets.</t>
  </si>
  <si>
    <t>Post-haircut mark-to-market value of debt securities issued by Emerging Market governments posted for collateralised derivative netting sets.</t>
  </si>
  <si>
    <t>Post-haircut mark-to-market value of debt securities issued by other governments not already listed above posted for collateralised derivative netting sets.</t>
  </si>
  <si>
    <t xml:space="preserve">Post-haircut mark-to-market value of corporate bonds posted for collateralised derivative netting sets. </t>
  </si>
  <si>
    <t>Post-haircut mark-to-market value of equities posted for collateralised derivative netting sets.</t>
  </si>
  <si>
    <t>Post-haircut mark-to-market value of any other assets not already listed above, posted for collateralised derivative netting sets.</t>
  </si>
  <si>
    <t>The total value of all the collateral posted for derivative netting sets at the relevant level of granularity (i.e. (1) the firm's whole portfolio; (2) a certain counterparty bucket; (3) individual counterparty group)</t>
  </si>
  <si>
    <t>Post-haircut mark-to-market value of GBP cash received as part of SFT transactions.</t>
  </si>
  <si>
    <t xml:space="preserve">Post-haircut mark-to-market value of USD cash received as part of SFT transactions. </t>
  </si>
  <si>
    <t xml:space="preserve">Post-haircut mark-to-market value of EUR cash received as part of SFT transactions. </t>
  </si>
  <si>
    <t xml:space="preserve">Post-haircut mark-to-market value of cash other than GBP/EUR/USD received as part of SFT transactions. </t>
  </si>
  <si>
    <t xml:space="preserve">Post-haircut mark-to-market value of debt securities issued by Emerging Market governments received as part of SFT transactions. </t>
  </si>
  <si>
    <t xml:space="preserve">Post-haircut mark-to-market value of debt securities issued by other governments not already listed above received as part of SFT transactions. </t>
  </si>
  <si>
    <t xml:space="preserve">Post-haircut mark-to-market value of corporate bonds received as part of SFT transactions. </t>
  </si>
  <si>
    <t xml:space="preserve">Post-haircut mark-to-market value of equities received as part of SFT transactions. </t>
  </si>
  <si>
    <t xml:space="preserve">Post-haircut mark-to-market value of any other assets not already listed above, received as part of SFT transactions. </t>
  </si>
  <si>
    <t>The total value of all the assets received for SFT netting sets, at the relevant level of granularity (i.e. one of (1) the firm's whole portfolio; (2) a certain counterparty bucket; (3) individual counterparty group).</t>
  </si>
  <si>
    <t>Post-haircut mark-to-market value of GBP cash received for collateralised derivative netting sets.</t>
  </si>
  <si>
    <t>Post-haircut mark-to-market value of USD cash received for collateralised derivative netting sets.</t>
  </si>
  <si>
    <t>Post-haircut mark-to-market value of EUR cash received for collateralised derivative netting sets.</t>
  </si>
  <si>
    <t>Post-haircut mark-to-market value of cash other than GBP/EUR/USD received for collateralised derivative netting sets.</t>
  </si>
  <si>
    <t>Post-haircut mark-to-market value of debt securities issued by Emerging Market governments received for collateralised derivative netting sets.</t>
  </si>
  <si>
    <t>Post-haircut mark-to-market value of debt securities issued by other governments not already listed above received for collateralised derivative netting sets.</t>
  </si>
  <si>
    <t xml:space="preserve">Post-haircut mark-to-market value of corporate bonds received for collateralised derivative netting sets. </t>
  </si>
  <si>
    <t>Post-haircut mark-to-market value of equities received for collateralised derivative netting sets.</t>
  </si>
  <si>
    <t>Post-haircut mark-to-market value of any other assets not already listed above, received for collateralised derivative netting sets.</t>
  </si>
  <si>
    <t>The total value of all the collateral received for derivative netting sets at the relevant level of granularity (i.e. (1) the firm's whole portfolio; (2) a certain counterparty bucket; (3) individual counterparty group)</t>
  </si>
  <si>
    <t>CRR Article 4 (89)</t>
  </si>
  <si>
    <t xml:space="preserve">Post-haircut mark-to-market value of debt securities issued by or explicitly guaranteed by the UK government posted as part of SFT transactions. </t>
  </si>
  <si>
    <t xml:space="preserve">Post-haircut mark-to-market value of debt securities issued by or explicitly guaranteed by the US government posted as part of SFT transactions. </t>
  </si>
  <si>
    <t xml:space="preserve">Post-haircut mark-to-market value of debt securities issued by or explicitly guaranteed by the Japanese government posted as part of SFT transactions. </t>
  </si>
  <si>
    <t xml:space="preserve">Post-haircut mark-to-market value of debt securities issued by or explicitly guaranteed by supranationals and G7 governments other than the UK, US and Japan, posted as part of SFT transactions. </t>
  </si>
  <si>
    <t>Post-haircut mark-to-market value of debt securities issued by or explicitly guaranteed by the UK government posted for collateralised derivative netting sets.</t>
  </si>
  <si>
    <t>Post-haircut mark-to-market value of debt securities issued by or explicitly guaranteed by the US government posted for collateralised derivative netting sets.</t>
  </si>
  <si>
    <t>Post-haircut mark-to-market value of debt securities issued by or explicitly guaranteed by the Japanese government posted for collateralised derivative netting sets.</t>
  </si>
  <si>
    <t>Post-haircut mark-to-market value of debt securities issued by or explicitly guaranteed by supranationals and G7 governments other than the UK, US and Japan, posted for collateralised derivative netting sets.</t>
  </si>
  <si>
    <t xml:space="preserve">Post-haircut mark-to-market value of debt securities issued by or explicitly guaranteed by the UK government received as part of SFT transactions. </t>
  </si>
  <si>
    <t xml:space="preserve">Post-haircut mark-to-market value of debt securities issued by or explicitly guaranteed by the US government received as part of SFT transactions. </t>
  </si>
  <si>
    <t xml:space="preserve">Post-haircut mark-to-market value of debt securities issued by or explicitly guaranteed by the Japanese government received as part of SFT transactions. </t>
  </si>
  <si>
    <t xml:space="preserve">Post-haircut mark-to-market value of debt securities issued by or explicitly guaranteed by supranationals and G7 governments other than the UK, US and Japan, received as part of SFT transactions. </t>
  </si>
  <si>
    <t>Post-haircut mark-to-market value of debt securities issued by or explicitly guaranteed by the UK government received for collateralised derivative netting sets.</t>
  </si>
  <si>
    <t>Post-haircut mark-to-market value of debt securities issued by or explicitly guaranteed by the US government received for collateralised derivative netting sets.</t>
  </si>
  <si>
    <t>Post-haircut mark-to-market value of debt securities issued by or explicitly guaranteed by the Japanese government received for collateralised derivative netting sets.</t>
  </si>
  <si>
    <t>Post-haircut mark-to-market value of debt securities issued by or explicitly guaranteed by supranationals and G7 governments other than the UK, US and Japan, received for collateralised derivative netting sets.</t>
  </si>
  <si>
    <t>The firm's contribution to CCP default funds where relevant. Default fund is as defined under CRR Article 4 (89)</t>
  </si>
  <si>
    <t xml:space="preserve">Only applicable to individual Counterparty: Maximum of the Potential Future Exposure (PFE) at a specified future date over a given time horizon and confidence interval in line with the firm’s internal risk management measure. </t>
  </si>
  <si>
    <t>Only applicable to individual Counterparty: The time point (in years) at which the Peak PFE is observed.</t>
  </si>
  <si>
    <t>Where the firm uses more than one of the external rating agency scales, the lowest rating should be used for the purposes of mapping to the template ratings (i.e. bucket 1-6)</t>
  </si>
  <si>
    <t>Description</t>
  </si>
  <si>
    <t>BucketLevel</t>
  </si>
  <si>
    <t>Sub investment grade</t>
  </si>
  <si>
    <t>Not rated</t>
  </si>
  <si>
    <t>[0,1]</t>
  </si>
  <si>
    <t>Where a counterparty rating is requested, firms should populate the external rating where this is available. Firms can populate more than one rating column if more than one of the external rating agency scales is used.</t>
  </si>
  <si>
    <t>Sum of net default losses</t>
  </si>
  <si>
    <t>Unstressed accounting CVA (post-hedge)</t>
  </si>
  <si>
    <t>Name of defaulted counterparties</t>
  </si>
  <si>
    <t>Default loss under stress</t>
  </si>
  <si>
    <t>Default Loss</t>
  </si>
  <si>
    <t>Uncollateralised current exposure (UCE) for collateralised derivative netting sets. UCE for collateralised derivative netting sets takes into account legally enforceable counterparty netting but is gross of collateral. UCE for collateralised derivative netting sets can be derived as: (a) calculate MTM value of all contracts in a collateralised derivative netting set gross of collateral; (b) UCE to a netting set is the sum of the greater of the MTM value of the transactions or zero; (c) UCE to the counterparty or counterparty bucket level is the sum of the UCE of all collateralised derivative netting sets for that counterparty or counterparty bucket.</t>
  </si>
  <si>
    <t>Uncollateralised current exposure (UCE) for uncollateralised derivative netting sets. UCE for uncollateralised derivative netting sets takes into account legally enforceable counterparty netting. By definition, no collateral is applied. UCE for uncollateralised derivative netting sets can be derived as: (a) calculate MTM value of all contracts in an uncollateralised netting set; (b) UCE to a netting set is the sum of the greater of the MTM value of the transactions or zero; (c) UCE to the counterparty or counterparty bucket level, is the sum of the UCE of all uncollateralised derivative netting sets for that counterparty or counterparty bucket.</t>
  </si>
  <si>
    <t>Unstressed accounting balance of credit valuation adjustments (CVA) net of hedges.</t>
  </si>
  <si>
    <t>Counterparty 3</t>
  </si>
  <si>
    <t>Counterparty 4</t>
  </si>
  <si>
    <t>Counterparty 5</t>
  </si>
  <si>
    <t>Counterparty 6</t>
  </si>
  <si>
    <t>Counterparty 7</t>
  </si>
  <si>
    <t>Counterparty 8</t>
  </si>
  <si>
    <t>Counterparty 9</t>
  </si>
  <si>
    <t>Counterparty 10</t>
  </si>
  <si>
    <t>Counterparty 11</t>
  </si>
  <si>
    <t>Counterparty 12</t>
  </si>
  <si>
    <t>Counterparty 13</t>
  </si>
  <si>
    <t>Counterparty 14</t>
  </si>
  <si>
    <t>Counterparty 15</t>
  </si>
  <si>
    <t>Counterparty 16</t>
  </si>
  <si>
    <t>Counterparty 17</t>
  </si>
  <si>
    <t>Counterparty 18</t>
  </si>
  <si>
    <t>Counterparty 19</t>
  </si>
  <si>
    <t>Counterparty 20</t>
  </si>
  <si>
    <t>Counterparty 21</t>
  </si>
  <si>
    <t>Counterparty 22</t>
  </si>
  <si>
    <t>Counterparty 23</t>
  </si>
  <si>
    <t>Counterparty 24</t>
  </si>
  <si>
    <t>Counterparty 25</t>
  </si>
  <si>
    <t>Counterparty 26</t>
  </si>
  <si>
    <t>Counterparty 27</t>
  </si>
  <si>
    <t>Counterparty 28</t>
  </si>
  <si>
    <t>Counterparty 29</t>
  </si>
  <si>
    <t>Counterparty 30</t>
  </si>
  <si>
    <t>Counterparty 31</t>
  </si>
  <si>
    <t>Counterparty 32</t>
  </si>
  <si>
    <t>Counterparty 33</t>
  </si>
  <si>
    <t>Counterparty 34</t>
  </si>
  <si>
    <t>Counterparty 35</t>
  </si>
  <si>
    <t>Counterparty 36</t>
  </si>
  <si>
    <t>Counterparty 37</t>
  </si>
  <si>
    <t>Counterparty 38</t>
  </si>
  <si>
    <t>Counterparty 39</t>
  </si>
  <si>
    <t>Counterparty 40</t>
  </si>
  <si>
    <t>Counterparty 41</t>
  </si>
  <si>
    <t>Counterparty 42</t>
  </si>
  <si>
    <t>Counterparty 43</t>
  </si>
  <si>
    <t>Counterparty 44</t>
  </si>
  <si>
    <t>Counterparty 45</t>
  </si>
  <si>
    <t>Counterparty 46</t>
  </si>
  <si>
    <t>Counterparty 47</t>
  </si>
  <si>
    <t>Counterparty 48</t>
  </si>
  <si>
    <t>Counterparty 49</t>
  </si>
  <si>
    <t>Counterparty 50</t>
  </si>
  <si>
    <t>Actuals</t>
  </si>
  <si>
    <t>Stress Scenario</t>
  </si>
  <si>
    <t>Measures under "Stress Scenario" are those after application of the stress scenario.</t>
  </si>
  <si>
    <t>"Actuals" are the measures as at the reporting date before application of the stress scenario.</t>
  </si>
  <si>
    <t>NORTH AMERICA</t>
  </si>
  <si>
    <t>Firm's own estimation of the Probability of Default (PD) of a counterparty or an exposure weighted average of a counterparty bucket, after stress is applied. Input as decimal between 0 and 1.</t>
  </si>
  <si>
    <t>Firm's own estimation of the Loss given default (LGD) of a counterparty or an exposure weighted average of a counterparty bucket, after stress is applied. Input as decimal between 0 and 1.</t>
  </si>
  <si>
    <t>&lt;=0</t>
  </si>
  <si>
    <t>Default loss of a counterparty under stress is the loss taking into account the mark to market values of transactions, collateral values and loss given default values, all under the stressed market conditions. It is equal to the stressed collateralised current exposure multiplied by the stressed loss given default for the counterparty being defaulted. The Default loss under stress is expressed as a negative number.</t>
  </si>
  <si>
    <t>Net default loss (Default loss under stress + Unstressed accounting CVA (post-hedge))</t>
  </si>
  <si>
    <t>The summation of the above two fields, i.e. Default loss under stress + Unstressed accounting CVA (post-hedge)</t>
  </si>
  <si>
    <t>201601</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</si>
</sst>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_-* #,##0_-;\-* #,##0_-;_-* &quot;-&quot;??_-;_-@_-"/>
    <numFmt numFmtId="165" formatCode="[$-809]dd\ mmmm\ yyyy;@"/>
    <numFmt numFmtId="166" formatCode="[$$-409]#,##0.00_ ;\-[$$-409]#,##0.00\ "/>
    <numFmt numFmtId="167" formatCode="#,##0\ &quot;DM&quot;;[Red]\-#,##0\ &quot;DM&quot;"/>
    <numFmt numFmtId="168" formatCode="#,##0.00\ &quot;DM&quot;;[Red]\-#,##0.00\ &quot;DM&quot;"/>
    <numFmt numFmtId="169" formatCode="_(* #,##0.00_);_(* \(#,##0.00\);_(* &quot;-&quot;??_);_(@_)"/>
    <numFmt numFmtId="170" formatCode="0.000%"/>
    <numFmt numFmtId="171" formatCode="&quot;$&quot;#,##0_);[Red]\(&quot;$&quot;#,##0\);&quot;-&quot;"/>
    <numFmt numFmtId="172" formatCode="#,##0.0;\(#,##0.0\);#"/>
    <numFmt numFmtId="173" formatCode="0.00000"/>
    <numFmt numFmtId="174" formatCode="0.0_)"/>
    <numFmt numFmtId="175" formatCode="0.000_)"/>
    <numFmt numFmtId="176" formatCode="dd\ mmmyy\ hh:mm"/>
    <numFmt numFmtId="177" formatCode="&quot;CHF&quot;\ #,##0.00;[Red]&quot;CHF&quot;\ \-#,##0.00"/>
    <numFmt numFmtId="178" formatCode="_(* #,##0_);_(* \(#,##0\);_(* &quot;-&quot;_);_(@_)"/>
    <numFmt numFmtId="179" formatCode="0.0"/>
    <numFmt numFmtId="180" formatCode="&quot;$&quot;#,##0.00"/>
    <numFmt numFmtId="181" formatCode="_-[$€-2]* #,##0.00_-;\-[$€-2]* #,##0.00_-;_-[$€-2]* &quot;-&quot;??_-"/>
    <numFmt numFmtId="182" formatCode="&quot;$&quot;#,##0_);\(&quot;$&quot;#,##0\)"/>
    <numFmt numFmtId="183" formatCode="#,##0.0_);\(#,##0.0\);#"/>
    <numFmt numFmtId="184" formatCode="_(&quot;$&quot;* #,##0_);_(&quot;$&quot;* \(#,##0\);_(&quot;$&quot;* &quot;-&quot;_);_(@_)"/>
    <numFmt numFmtId="185" formatCode="_(&quot;$&quot;* #,##0.00_);_(&quot;$&quot;* \(#,##0.00\);_(&quot;$&quot;* &quot;-&quot;??_);_(@_)"/>
    <numFmt numFmtId="186" formatCode="_(* #,##0.0\ \x_);_(* \(#,##0.0\ \x\);_(* &quot;-&quot;??_);_(@_)"/>
    <numFmt numFmtId="187" formatCode="0.00_ ;[Red]\-0.00\ "/>
    <numFmt numFmtId="188" formatCode="#,##0;[Red]\(#,##0\)"/>
    <numFmt numFmtId="189" formatCode="0.00_)"/>
    <numFmt numFmtId="190" formatCode="0.0%"/>
    <numFmt numFmtId="191" formatCode="_-* #,##0.00_-;\-* #,##0.00_-;_-* \-??_-;_-@_-"/>
  </numFmts>
  <fonts count="150">
    <font>
      <sz val="11"/>
      <color theme="1"/>
      <name val="Calibri"/>
      <family val="2"/>
      <scheme val="minor"/>
    </font>
    <font>
      <b/>
      <sz val="11"/>
      <color theme="1"/>
      <name val="Calibri"/>
      <family val="2"/>
      <scheme val="minor"/>
    </font>
    <font>
      <b/>
      <sz val="16"/>
      <color theme="1"/>
      <name val="Calibri"/>
      <family val="2"/>
      <scheme val="minor"/>
    </font>
    <font>
      <sz val="11"/>
      <color theme="1"/>
      <name val="Calibri"/>
      <family val="2"/>
      <scheme val="minor"/>
    </font>
    <font>
      <sz val="11"/>
      <name val="Calibri"/>
      <family val="2"/>
      <scheme val="minor"/>
    </font>
    <font>
      <b/>
      <i/>
      <sz val="11"/>
      <color theme="1"/>
      <name val="Calibri"/>
      <family val="2"/>
      <scheme val="minor"/>
    </font>
    <font>
      <b/>
      <sz val="16"/>
      <color rgb="FFFF0000"/>
      <name val="Calibri"/>
      <family val="2"/>
      <scheme val="minor"/>
    </font>
    <font>
      <sz val="9"/>
      <name val="Verdana"/>
      <family val="2"/>
    </font>
    <font>
      <sz val="20"/>
      <color theme="0"/>
      <name val="Calibri"/>
      <family val="2"/>
    </font>
    <font>
      <sz val="10"/>
      <name val="Arial"/>
      <family val="2"/>
    </font>
    <font>
      <sz val="10"/>
      <color theme="0"/>
      <name val="Arial"/>
      <family val="2"/>
    </font>
    <font>
      <b/>
      <sz val="10"/>
      <color indexed="60"/>
      <name val="Arial"/>
      <family val="2"/>
    </font>
    <font>
      <sz val="10"/>
      <name val="Wingdings"/>
      <charset val="2"/>
    </font>
    <font>
      <sz val="12"/>
      <name val="Arial"/>
      <family val="2"/>
    </font>
    <font>
      <b/>
      <u/>
      <sz val="10"/>
      <color indexed="22"/>
      <name val="Arial"/>
      <family val="2"/>
    </font>
    <font>
      <b/>
      <u/>
      <sz val="10"/>
      <color indexed="60"/>
      <name val="Arial"/>
      <family val="2"/>
    </font>
    <font>
      <u/>
      <sz val="10"/>
      <name val="Arial"/>
      <family val="2"/>
    </font>
    <font>
      <u/>
      <sz val="10"/>
      <name val="Wingdings"/>
      <charset val="2"/>
    </font>
    <font>
      <u/>
      <sz val="10"/>
      <color indexed="12"/>
      <name val="Arial"/>
      <family val="2"/>
    </font>
    <font>
      <b/>
      <sz val="10"/>
      <name val="Arial"/>
      <family val="2"/>
    </font>
    <font>
      <b/>
      <sz val="11"/>
      <name val="Calibri"/>
      <family val="2"/>
      <scheme val="minor"/>
    </font>
    <font>
      <sz val="10"/>
      <name val="Times New Roman"/>
      <family val="1"/>
    </font>
    <font>
      <u/>
      <sz val="8.4"/>
      <color indexed="12"/>
      <name val="Arial"/>
      <family val="2"/>
    </font>
    <font>
      <b/>
      <u/>
      <sz val="10"/>
      <name val="Courier"/>
      <family val="3"/>
    </font>
    <font>
      <sz val="10"/>
      <color indexed="8"/>
      <name val="Arial"/>
      <family val="2"/>
    </font>
    <font>
      <sz val="11"/>
      <color indexed="10"/>
      <name val="–¾’©"/>
      <charset val="128"/>
    </font>
    <font>
      <sz val="9"/>
      <color indexed="8"/>
      <name val="lr oSVbN"/>
      <family val="3"/>
      <charset val="128"/>
    </font>
    <font>
      <sz val="11"/>
      <color indexed="8"/>
      <name val="lr oSVbN"/>
      <family val="3"/>
      <charset val="128"/>
    </font>
    <font>
      <b/>
      <sz val="10"/>
      <name val="Geneva"/>
      <family val="2"/>
    </font>
    <font>
      <sz val="10"/>
      <name val="Geneva"/>
      <family val="2"/>
    </font>
    <font>
      <sz val="11"/>
      <color indexed="8"/>
      <name val="Calibri"/>
      <family val="2"/>
    </font>
    <font>
      <sz val="11"/>
      <color indexed="9"/>
      <name val="Calibri"/>
      <family val="2"/>
    </font>
    <font>
      <sz val="10"/>
      <color indexed="9"/>
      <name val="Arial"/>
      <family val="2"/>
    </font>
    <font>
      <sz val="10"/>
      <name val="Geneva"/>
    </font>
    <font>
      <sz val="8"/>
      <name val="Times New Roman"/>
      <family val="1"/>
    </font>
    <font>
      <b/>
      <sz val="10"/>
      <color indexed="63"/>
      <name val="Arial"/>
      <family val="2"/>
    </font>
    <font>
      <sz val="9"/>
      <name val="Times New Roman"/>
      <family val="1"/>
    </font>
    <font>
      <sz val="10"/>
      <name val="Helv"/>
    </font>
    <font>
      <sz val="11"/>
      <color indexed="20"/>
      <name val="Calibri"/>
      <family val="2"/>
    </font>
    <font>
      <sz val="10"/>
      <color indexed="20"/>
      <name val="Arial"/>
      <family val="2"/>
    </font>
    <font>
      <b/>
      <sz val="14"/>
      <color indexed="9"/>
      <name val="MS Sans Serif"/>
      <family val="2"/>
    </font>
    <font>
      <b/>
      <sz val="10"/>
      <color indexed="52"/>
      <name val="Arial"/>
      <family val="2"/>
    </font>
    <font>
      <sz val="12"/>
      <name val="Tms Rmn"/>
      <family val="1"/>
    </font>
    <font>
      <b/>
      <sz val="8"/>
      <name val="Arial"/>
      <family val="2"/>
    </font>
    <font>
      <b/>
      <u/>
      <sz val="8"/>
      <name val="CG Times (WN)"/>
      <family val="1"/>
    </font>
    <font>
      <b/>
      <sz val="9"/>
      <color indexed="12"/>
      <name val="Tahoma"/>
      <family val="2"/>
    </font>
    <font>
      <b/>
      <sz val="11"/>
      <color indexed="52"/>
      <name val="Calibri"/>
      <family val="2"/>
    </font>
    <font>
      <b/>
      <sz val="11"/>
      <color indexed="9"/>
      <name val="Calibri"/>
      <family val="2"/>
    </font>
    <font>
      <b/>
      <sz val="10"/>
      <color indexed="9"/>
      <name val="Arial"/>
      <family val="2"/>
    </font>
    <font>
      <sz val="11"/>
      <name val="Tms Rmn"/>
      <family val="1"/>
    </font>
    <font>
      <sz val="8"/>
      <color indexed="12"/>
      <name val="Times New Roman"/>
      <family val="1"/>
    </font>
    <font>
      <sz val="8"/>
      <name val="Palatino"/>
      <family val="1"/>
    </font>
    <font>
      <sz val="12"/>
      <color indexed="8"/>
      <name val="Courier"/>
      <family val="3"/>
    </font>
    <font>
      <sz val="10"/>
      <name val="BERNHARD"/>
    </font>
    <font>
      <i/>
      <sz val="9"/>
      <name val="Arial"/>
      <family val="2"/>
    </font>
    <font>
      <sz val="10"/>
      <name val="MS Serif"/>
      <family val="1"/>
    </font>
    <font>
      <sz val="8"/>
      <color indexed="8"/>
      <name val="Times New Roman"/>
      <family val="1"/>
    </font>
    <font>
      <sz val="10"/>
      <name val="MS Sans Serif"/>
      <family val="2"/>
    </font>
    <font>
      <sz val="10"/>
      <color indexed="12"/>
      <name val="Arial"/>
      <family val="2"/>
    </font>
    <font>
      <sz val="8.5"/>
      <name val="MS Sans Serif"/>
      <family val="2"/>
    </font>
    <font>
      <b/>
      <sz val="10"/>
      <name val="Times New Roman"/>
      <family val="1"/>
    </font>
    <font>
      <b/>
      <sz val="9"/>
      <name val="Tahoma"/>
      <family val="2"/>
    </font>
    <font>
      <sz val="8"/>
      <name val="MS Sans Serif"/>
      <family val="2"/>
    </font>
    <font>
      <sz val="1"/>
      <color indexed="8"/>
      <name val="Courier"/>
      <family val="3"/>
    </font>
    <font>
      <sz val="9"/>
      <name val="Tms Rmn"/>
      <family val="1"/>
    </font>
    <font>
      <sz val="8"/>
      <color indexed="14"/>
      <name val="Times New Roman"/>
      <family val="1"/>
    </font>
    <font>
      <sz val="10"/>
      <color indexed="62"/>
      <name val="Arial"/>
      <family val="2"/>
    </font>
    <font>
      <b/>
      <sz val="1"/>
      <color indexed="8"/>
      <name val="Courier"/>
      <family val="3"/>
    </font>
    <font>
      <sz val="10"/>
      <color indexed="16"/>
      <name val="MS Serif"/>
      <family val="1"/>
    </font>
    <font>
      <b/>
      <sz val="10"/>
      <color indexed="8"/>
      <name val="Arial"/>
      <family val="2"/>
    </font>
    <font>
      <i/>
      <sz val="10"/>
      <color indexed="23"/>
      <name val="Arial"/>
      <family val="2"/>
    </font>
    <font>
      <i/>
      <sz val="11"/>
      <color indexed="23"/>
      <name val="Calibri"/>
      <family val="2"/>
    </font>
    <font>
      <sz val="12"/>
      <name val="Times New Roman"/>
      <family val="1"/>
    </font>
    <font>
      <sz val="7"/>
      <color indexed="23"/>
      <name val="Small Fonts"/>
      <family val="2"/>
    </font>
    <font>
      <sz val="8"/>
      <color indexed="14"/>
      <name val="Arial"/>
      <family val="2"/>
    </font>
    <font>
      <sz val="8"/>
      <color indexed="16"/>
      <name val="Helv"/>
      <family val="2"/>
    </font>
    <font>
      <sz val="7"/>
      <name val="Palatino"/>
      <family val="1"/>
    </font>
    <font>
      <sz val="11"/>
      <color indexed="17"/>
      <name val="Calibri"/>
      <family val="2"/>
    </font>
    <font>
      <sz val="10"/>
      <color indexed="17"/>
      <name val="Arial"/>
      <family val="2"/>
    </font>
    <font>
      <sz val="8"/>
      <name val="Arial"/>
      <family val="2"/>
    </font>
    <font>
      <b/>
      <u/>
      <sz val="10"/>
      <name val="Geneva"/>
      <family val="2"/>
    </font>
    <font>
      <b/>
      <sz val="12"/>
      <name val="Arial"/>
      <family val="2"/>
    </font>
    <font>
      <b/>
      <sz val="15"/>
      <color indexed="56"/>
      <name val="Calibri"/>
      <family val="2"/>
    </font>
    <font>
      <b/>
      <sz val="15"/>
      <color indexed="56"/>
      <name val="Arial"/>
      <family val="2"/>
    </font>
    <font>
      <b/>
      <sz val="13"/>
      <color indexed="56"/>
      <name val="Calibri"/>
      <family val="2"/>
    </font>
    <font>
      <b/>
      <sz val="13"/>
      <color indexed="56"/>
      <name val="Arial"/>
      <family val="2"/>
    </font>
    <font>
      <b/>
      <sz val="11"/>
      <color indexed="56"/>
      <name val="Calibri"/>
      <family val="2"/>
    </font>
    <font>
      <b/>
      <sz val="11"/>
      <color indexed="56"/>
      <name val="Arial"/>
      <family val="2"/>
    </font>
    <font>
      <b/>
      <sz val="8"/>
      <name val="MS Sans Serif"/>
      <family val="2"/>
    </font>
    <font>
      <u/>
      <sz val="9"/>
      <color indexed="12"/>
      <name val="Arial"/>
      <family val="2"/>
    </font>
    <font>
      <i/>
      <u/>
      <sz val="9"/>
      <color indexed="12"/>
      <name val="Times New Roman"/>
      <family val="1"/>
    </font>
    <font>
      <sz val="11"/>
      <color indexed="62"/>
      <name val="Calibri"/>
      <family val="2"/>
    </font>
    <font>
      <sz val="10"/>
      <color indexed="12"/>
      <name val="MS Sans Serif"/>
      <family val="2"/>
    </font>
    <font>
      <sz val="8"/>
      <color indexed="8"/>
      <name val="MS Sans Serif"/>
      <family val="2"/>
    </font>
    <font>
      <b/>
      <i/>
      <sz val="10"/>
      <name val="Times New Roman"/>
      <family val="1"/>
    </font>
    <font>
      <sz val="18"/>
      <name val="Times New Roman"/>
      <family val="1"/>
    </font>
    <font>
      <b/>
      <sz val="13"/>
      <name val="Times New Roman"/>
      <family val="1"/>
    </font>
    <font>
      <sz val="11"/>
      <name val="Times New Roman"/>
      <family val="1"/>
    </font>
    <font>
      <b/>
      <sz val="9"/>
      <color indexed="63"/>
      <name val="Tahoma"/>
      <family val="2"/>
    </font>
    <font>
      <sz val="11"/>
      <color indexed="52"/>
      <name val="Calibri"/>
      <family val="2"/>
    </font>
    <font>
      <sz val="10"/>
      <color indexed="52"/>
      <name val="Arial"/>
      <family val="2"/>
    </font>
    <font>
      <b/>
      <sz val="12"/>
      <color indexed="20"/>
      <name val="Tahoma"/>
      <family val="2"/>
    </font>
    <font>
      <sz val="11"/>
      <color indexed="60"/>
      <name val="Calibri"/>
      <family val="2"/>
    </font>
    <font>
      <sz val="10"/>
      <color indexed="60"/>
      <name val="Arial"/>
      <family val="2"/>
    </font>
    <font>
      <sz val="7"/>
      <name val="Small Fonts"/>
      <family val="2"/>
    </font>
    <font>
      <sz val="10"/>
      <name val="Tms Rmn"/>
      <family val="1"/>
    </font>
    <font>
      <b/>
      <i/>
      <sz val="16"/>
      <name val="Helv"/>
    </font>
    <font>
      <b/>
      <sz val="8.5"/>
      <color indexed="12"/>
      <name val="MS Sans Serif"/>
      <family val="2"/>
    </font>
    <font>
      <b/>
      <sz val="11"/>
      <color indexed="63"/>
      <name val="Calibri"/>
      <family val="2"/>
    </font>
    <font>
      <b/>
      <i/>
      <sz val="10"/>
      <color indexed="8"/>
      <name val="Arial"/>
      <family val="2"/>
    </font>
    <font>
      <b/>
      <sz val="11"/>
      <color indexed="16"/>
      <name val="Times New Roman"/>
      <family val="1"/>
    </font>
    <font>
      <b/>
      <sz val="26"/>
      <name val="Times New Roman"/>
      <family val="1"/>
    </font>
    <font>
      <b/>
      <sz val="18"/>
      <name val="Times New Roman"/>
      <family val="1"/>
    </font>
    <font>
      <sz val="10"/>
      <color indexed="16"/>
      <name val="Helvetica-Black"/>
    </font>
    <font>
      <b/>
      <sz val="10"/>
      <name val="MS Sans Serif"/>
      <family val="2"/>
    </font>
    <font>
      <sz val="8"/>
      <name val="Wingdings"/>
      <charset val="2"/>
    </font>
    <font>
      <sz val="8"/>
      <name val="Helv"/>
    </font>
    <font>
      <sz val="7"/>
      <name val="Arial"/>
      <family val="2"/>
    </font>
    <font>
      <sz val="10"/>
      <color indexed="8"/>
      <name val="MS Sans Serif"/>
      <family val="2"/>
    </font>
    <font>
      <sz val="9"/>
      <name val="Tahoma"/>
      <family val="2"/>
    </font>
    <font>
      <b/>
      <sz val="8"/>
      <color indexed="8"/>
      <name val="Helv"/>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b/>
      <sz val="9"/>
      <name val="Palatino"/>
      <family val="1"/>
    </font>
    <font>
      <sz val="9"/>
      <color indexed="21"/>
      <name val="Helvetica-Black"/>
    </font>
    <font>
      <sz val="9"/>
      <name val="Helvetica-Black"/>
    </font>
    <font>
      <b/>
      <sz val="18"/>
      <color indexed="56"/>
      <name val="Cambria"/>
      <family val="2"/>
    </font>
    <font>
      <b/>
      <sz val="10"/>
      <name val="CG Times (WN)"/>
      <family val="1"/>
    </font>
    <font>
      <b/>
      <sz val="8"/>
      <color indexed="9"/>
      <name val="Arial"/>
      <family val="2"/>
    </font>
    <font>
      <b/>
      <sz val="8"/>
      <name val="CG Times (WN)"/>
      <family val="1"/>
    </font>
    <font>
      <sz val="10"/>
      <color indexed="10"/>
      <name val="Arial"/>
      <family val="2"/>
    </font>
    <font>
      <sz val="11"/>
      <color indexed="10"/>
      <name val="Calibri"/>
      <family val="2"/>
    </font>
    <font>
      <sz val="9"/>
      <color indexed="8"/>
      <name val="ＭＳ Ｐゴシック"/>
      <family val="2"/>
      <charset val="128"/>
    </font>
    <font>
      <sz val="11"/>
      <color indexed="8"/>
      <name val="ＭＳ Ｐゴシック"/>
      <family val="2"/>
      <charset val="128"/>
    </font>
    <font>
      <sz val="11"/>
      <color theme="0" tint="-4.9989318521683403E-2"/>
      <name val="Calibri"/>
      <family val="2"/>
      <scheme val="minor"/>
    </font>
    <font>
      <b/>
      <sz val="11"/>
      <color theme="0" tint="-4.9989318521683403E-2"/>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FA7D00"/>
      <name val="Calibri"/>
      <family val="2"/>
      <scheme val="minor"/>
    </font>
    <font>
      <sz val="11"/>
      <color theme="0"/>
      <name val="Calibri"/>
      <family val="2"/>
      <scheme val="minor"/>
    </font>
    <font>
      <sz val="10"/>
      <color theme="1"/>
      <name val="BdE Neue Helvetica 45 Light"/>
      <family val="2"/>
    </font>
    <font>
      <sz val="10"/>
      <name val="Barclays Serif"/>
      <family val="2"/>
    </font>
    <font>
      <sz val="10"/>
      <color theme="1"/>
      <name val="Arial"/>
      <family val="2"/>
    </font>
  </fonts>
  <fills count="97">
    <fill>
      <patternFill patternType="none"/>
    </fill>
    <fill>
      <patternFill patternType="gray125"/>
    </fill>
    <fill>
      <patternFill patternType="solid">
        <fgColor theme="0" tint="-0.14999847407452621"/>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FF0000"/>
        <bgColor indexed="64"/>
      </patternFill>
    </fill>
    <fill>
      <patternFill patternType="lightGray"/>
    </fill>
    <fill>
      <patternFill patternType="solid">
        <fgColor theme="0" tint="-0.249977111117893"/>
        <bgColor indexed="64"/>
      </patternFill>
    </fill>
    <fill>
      <patternFill patternType="solid">
        <fgColor theme="1"/>
        <bgColor indexed="64"/>
      </patternFill>
    </fill>
    <fill>
      <gradientFill degree="90">
        <stop position="0">
          <color theme="0"/>
        </stop>
        <stop position="1">
          <color theme="0"/>
        </stop>
      </gradientFill>
    </fill>
    <fill>
      <patternFill patternType="solid">
        <fgColor theme="0"/>
        <bgColor indexed="64"/>
      </patternFill>
    </fill>
    <fill>
      <patternFill patternType="solid">
        <fgColor indexed="22"/>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bgColor indexed="64"/>
      </patternFill>
    </fill>
    <fill>
      <patternFill patternType="solid">
        <fgColor indexed="22"/>
      </patternFill>
    </fill>
    <fill>
      <patternFill patternType="darkVertical">
        <bgColor indexed="13"/>
      </patternFill>
    </fill>
    <fill>
      <patternFill patternType="lightGray">
        <fgColor indexed="13"/>
      </patternFill>
    </fill>
    <fill>
      <patternFill patternType="mediumGray">
        <fgColor indexed="22"/>
        <bgColor indexed="32"/>
      </patternFill>
    </fill>
    <fill>
      <patternFill patternType="mediumGray">
        <fgColor indexed="22"/>
      </patternFill>
    </fill>
    <fill>
      <patternFill patternType="solid">
        <fgColor indexed="46"/>
        <bgColor indexed="64"/>
      </patternFill>
    </fill>
    <fill>
      <patternFill patternType="solid">
        <fgColor indexed="55"/>
      </patternFill>
    </fill>
    <fill>
      <patternFill patternType="solid">
        <fgColor indexed="9"/>
        <bgColor indexed="9"/>
      </patternFill>
    </fill>
    <fill>
      <patternFill patternType="solid">
        <fgColor indexed="45"/>
        <bgColor indexed="64"/>
      </patternFill>
    </fill>
    <fill>
      <patternFill patternType="darkGray">
        <fgColor indexed="9"/>
        <bgColor indexed="43"/>
      </patternFill>
    </fill>
    <fill>
      <patternFill patternType="solid">
        <fgColor indexed="9"/>
      </patternFill>
    </fill>
    <fill>
      <patternFill patternType="solid">
        <fgColor indexed="29"/>
        <bgColor indexed="64"/>
      </patternFill>
    </fill>
    <fill>
      <patternFill patternType="solid">
        <fgColor indexed="55"/>
        <bgColor indexed="64"/>
      </patternFill>
    </fill>
    <fill>
      <patternFill patternType="solid">
        <fgColor indexed="22"/>
        <bgColor indexed="13"/>
      </patternFill>
    </fill>
    <fill>
      <patternFill patternType="solid">
        <fgColor indexed="15"/>
        <bgColor indexed="64"/>
      </patternFill>
    </fill>
    <fill>
      <patternFill patternType="lightGray">
        <fgColor indexed="15"/>
      </patternFill>
    </fill>
    <fill>
      <patternFill patternType="solid">
        <fgColor indexed="15"/>
      </patternFill>
    </fill>
    <fill>
      <patternFill patternType="gray125">
        <fgColor indexed="13"/>
      </patternFill>
    </fill>
    <fill>
      <patternFill patternType="solid">
        <fgColor indexed="47"/>
        <bgColor indexed="64"/>
      </patternFill>
    </fill>
    <fill>
      <patternFill patternType="solid">
        <fgColor indexed="43"/>
      </patternFill>
    </fill>
    <fill>
      <patternFill patternType="solid">
        <fgColor indexed="26"/>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mediumGray">
        <fgColor indexed="22"/>
        <bgColor indexed="23"/>
      </patternFill>
    </fill>
    <fill>
      <patternFill patternType="mediumGray">
        <fgColor indexed="17"/>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solid">
        <fgColor indexed="19"/>
      </patternFill>
    </fill>
    <fill>
      <patternFill patternType="darkVertical"/>
    </fill>
    <fill>
      <patternFill patternType="solid">
        <fgColor indexed="42"/>
        <bgColor indexed="64"/>
      </patternFill>
    </fill>
    <fill>
      <patternFill patternType="solid">
        <fgColor indexed="27"/>
        <bgColor indexed="64"/>
      </patternFill>
    </fill>
    <fill>
      <patternFill patternType="solid">
        <fgColor indexed="63"/>
        <bgColor indexed="64"/>
      </patternFill>
    </fill>
    <fill>
      <patternFill patternType="solid">
        <fgColor indexed="16"/>
        <bgColor indexed="64"/>
      </patternFill>
    </fill>
    <fill>
      <patternFill patternType="solid">
        <fgColor indexed="8"/>
        <bgColor indexed="64"/>
      </patternFill>
    </fill>
    <fill>
      <patternFill patternType="solid">
        <fgColor indexed="21"/>
      </patternFill>
    </fill>
    <fill>
      <patternFill patternType="solid">
        <fgColor indexed="23"/>
        <bgColor indexed="64"/>
      </patternFill>
    </fill>
    <fill>
      <patternFill patternType="solid">
        <fgColor indexed="13"/>
        <bgColor indexed="64"/>
      </patternFill>
    </fill>
    <fill>
      <patternFill patternType="solid">
        <fgColor indexed="4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theme="4"/>
      </patternFill>
    </fill>
    <fill>
      <patternFill patternType="solid">
        <fgColor theme="5"/>
      </patternFill>
    </fill>
    <fill>
      <patternFill patternType="solid">
        <fgColor theme="4" tint="-0.249977111117893"/>
        <bgColor indexed="64"/>
      </patternFill>
    </fill>
  </fills>
  <borders count="59">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style="thin">
        <color indexed="64"/>
      </top>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3"/>
      </left>
      <right style="thin">
        <color indexed="63"/>
      </right>
      <top style="thin">
        <color indexed="63"/>
      </top>
      <bottom style="thin">
        <color indexed="63"/>
      </bottom>
      <diagonal/>
    </border>
    <border>
      <left style="medium">
        <color indexed="64"/>
      </left>
      <right style="medium">
        <color indexed="64"/>
      </right>
      <top/>
      <bottom/>
      <diagonal/>
    </border>
    <border>
      <left/>
      <right/>
      <top/>
      <bottom style="thick">
        <color indexed="32"/>
      </bottom>
      <diagonal/>
    </border>
    <border>
      <left style="thin">
        <color indexed="23"/>
      </left>
      <right style="thin">
        <color indexed="23"/>
      </right>
      <top style="thin">
        <color indexed="23"/>
      </top>
      <bottom style="thin">
        <color indexed="23"/>
      </bottom>
      <diagonal/>
    </border>
    <border>
      <left/>
      <right/>
      <top/>
      <bottom style="thin">
        <color indexed="22"/>
      </bottom>
      <diagonal/>
    </border>
    <border>
      <left style="double">
        <color indexed="63"/>
      </left>
      <right style="double">
        <color indexed="63"/>
      </right>
      <top style="double">
        <color indexed="63"/>
      </top>
      <bottom style="double">
        <color indexed="63"/>
      </bottom>
      <diagonal/>
    </border>
    <border>
      <left style="thin">
        <color indexed="64"/>
      </left>
      <right/>
      <top/>
      <bottom style="thin">
        <color indexed="64"/>
      </bottom>
      <diagonal/>
    </border>
    <border>
      <left style="thin">
        <color indexed="21"/>
      </left>
      <right style="thin">
        <color indexed="21"/>
      </right>
      <top style="thin">
        <color indexed="21"/>
      </top>
      <bottom style="thin">
        <color indexed="21"/>
      </bottom>
      <diagonal/>
    </border>
    <border>
      <left style="thin">
        <color indexed="64"/>
      </left>
      <right/>
      <top style="thin">
        <color indexed="64"/>
      </top>
      <bottom/>
      <diagonal/>
    </border>
    <border>
      <left/>
      <right/>
      <top/>
      <bottom style="dotted">
        <color indexed="64"/>
      </bottom>
      <diagonal/>
    </border>
    <border>
      <left/>
      <right/>
      <top style="thin">
        <color indexed="62"/>
      </top>
      <bottom style="double">
        <color indexed="62"/>
      </bottom>
      <diagonal/>
    </border>
    <border>
      <left/>
      <right/>
      <top style="thin">
        <color indexed="64"/>
      </top>
      <bottom style="thin">
        <color indexed="64"/>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double">
        <color indexed="52"/>
      </bottom>
      <diagonal/>
    </border>
    <border>
      <left style="thin">
        <color indexed="20"/>
      </left>
      <right style="thin">
        <color indexed="20"/>
      </right>
      <top style="thin">
        <color indexed="20"/>
      </top>
      <bottom style="thin">
        <color indexed="20"/>
      </bottom>
      <diagonal/>
    </border>
    <border>
      <left/>
      <right/>
      <top style="dotted">
        <color indexed="64"/>
      </top>
      <bottom style="dotted">
        <color indexed="64"/>
      </bottom>
      <diagonal/>
    </border>
    <border>
      <left style="thin">
        <color indexed="22"/>
      </left>
      <right style="thin">
        <color indexed="22"/>
      </right>
      <top style="thin">
        <color indexed="22"/>
      </top>
      <bottom style="thin">
        <color indexed="22"/>
      </bottom>
      <diagonal/>
    </border>
    <border>
      <left style="double">
        <color indexed="64"/>
      </left>
      <right/>
      <top/>
      <bottom/>
      <diagonal/>
    </border>
    <border>
      <left/>
      <right style="hair">
        <color indexed="8"/>
      </right>
      <top/>
      <bottom/>
      <diagonal/>
    </border>
    <border>
      <left/>
      <right/>
      <top style="hair">
        <color indexed="22"/>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top style="thin">
        <color indexed="64"/>
      </top>
      <bottom/>
      <diagonal/>
    </border>
    <border>
      <left/>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thin">
        <color indexed="22"/>
      </bottom>
      <diagonal/>
    </border>
    <border>
      <left style="thin">
        <color indexed="21"/>
      </left>
      <right style="thin">
        <color indexed="21"/>
      </right>
      <top style="thin">
        <color indexed="21"/>
      </top>
      <bottom style="thin">
        <color indexed="21"/>
      </bottom>
      <diagonal/>
    </border>
    <border>
      <left/>
      <right/>
      <top/>
      <bottom style="thin">
        <color indexed="64"/>
      </bottom>
      <diagonal/>
    </border>
    <border>
      <left/>
      <right/>
      <top style="thin">
        <color indexed="64"/>
      </top>
      <bottom/>
      <diagonal/>
    </border>
    <border>
      <left/>
      <right style="thin">
        <color auto="1"/>
      </right>
      <top style="thin">
        <color indexed="64"/>
      </top>
      <bottom/>
      <diagonal/>
    </border>
    <border>
      <left/>
      <right/>
      <top style="thin">
        <color indexed="64"/>
      </top>
      <bottom/>
      <diagonal/>
    </border>
  </borders>
  <cellStyleXfs count="2017">
    <xf numFmtId="0" fontId="0" fillId="0" borderId="0"/>
    <xf numFmtId="43" fontId="3" fillId="0" borderId="0" applyFont="0" applyFill="0" applyBorder="0" applyAlignment="0" applyProtection="0"/>
    <xf numFmtId="0" fontId="7" fillId="0" borderId="0">
      <alignment vertical="top"/>
    </xf>
    <xf numFmtId="0" fontId="9" fillId="0" borderId="0"/>
    <xf numFmtId="0" fontId="9" fillId="0" borderId="0"/>
    <xf numFmtId="0" fontId="18" fillId="0" borderId="0" applyNumberFormat="0" applyFill="0" applyBorder="0" applyAlignment="0" applyProtection="0">
      <alignment vertical="top"/>
      <protection locked="0"/>
    </xf>
    <xf numFmtId="0" fontId="9" fillId="0" borderId="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21" fillId="0" borderId="0" applyFont="0" applyFill="0" applyBorder="0" applyAlignment="0"/>
    <xf numFmtId="166" fontId="21" fillId="0" borderId="0" applyFont="0" applyFill="0" applyBorder="0" applyAlignment="0"/>
    <xf numFmtId="167" fontId="9" fillId="0" borderId="0" applyFont="0" applyFill="0" applyBorder="0" applyAlignment="0" applyProtection="0"/>
    <xf numFmtId="0" fontId="22" fillId="0" borderId="0" applyNumberFormat="0" applyFill="0" applyBorder="0" applyAlignment="0" applyProtection="0">
      <alignment vertical="top"/>
      <protection locked="0"/>
    </xf>
    <xf numFmtId="168" fontId="9" fillId="0" borderId="0" applyFont="0" applyFill="0" applyBorder="0" applyAlignment="0" applyProtection="0"/>
    <xf numFmtId="17" fontId="23" fillId="0" borderId="0">
      <alignment horizontal="center"/>
    </xf>
    <xf numFmtId="0" fontId="9" fillId="0" borderId="0"/>
    <xf numFmtId="166" fontId="9" fillId="0" borderId="0"/>
    <xf numFmtId="0" fontId="9" fillId="0" borderId="0">
      <alignment horizontal="left" wrapText="1"/>
    </xf>
    <xf numFmtId="166" fontId="9" fillId="0" borderId="0">
      <alignment horizontal="left" wrapText="1"/>
    </xf>
    <xf numFmtId="0" fontId="9" fillId="0" borderId="0">
      <alignment horizontal="left" wrapText="1"/>
    </xf>
    <xf numFmtId="166" fontId="9" fillId="0" borderId="0">
      <alignment horizontal="left" wrapText="1"/>
    </xf>
    <xf numFmtId="0" fontId="9" fillId="0" borderId="0">
      <alignment horizontal="left" wrapText="1"/>
    </xf>
    <xf numFmtId="166" fontId="9" fillId="0" borderId="0">
      <alignment horizontal="left" wrapText="1"/>
    </xf>
    <xf numFmtId="0" fontId="9" fillId="0" borderId="0" applyNumberFormat="0" applyFill="0" applyBorder="0" applyAlignment="0" applyProtection="0"/>
    <xf numFmtId="166" fontId="9" fillId="0" borderId="0" applyNumberFormat="0" applyFill="0" applyBorder="0" applyAlignment="0" applyProtection="0"/>
    <xf numFmtId="0" fontId="9" fillId="0" borderId="0">
      <alignment horizontal="left" wrapText="1"/>
    </xf>
    <xf numFmtId="166" fontId="9" fillId="0" borderId="0">
      <alignment horizontal="left" wrapText="1"/>
    </xf>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alignment horizontal="left" wrapText="1"/>
    </xf>
    <xf numFmtId="166" fontId="9" fillId="0" borderId="0">
      <alignment horizontal="left" wrapText="1"/>
    </xf>
    <xf numFmtId="0" fontId="9" fillId="0" borderId="0"/>
    <xf numFmtId="166" fontId="9" fillId="0" borderId="0"/>
    <xf numFmtId="0" fontId="9" fillId="0" borderId="0">
      <alignment horizontal="left" wrapText="1"/>
    </xf>
    <xf numFmtId="166" fontId="9" fillId="0" borderId="0">
      <alignment horizontal="left" wrapText="1"/>
    </xf>
    <xf numFmtId="0" fontId="9" fillId="0" borderId="0"/>
    <xf numFmtId="0" fontId="9" fillId="0" borderId="0"/>
    <xf numFmtId="0" fontId="9" fillId="0" borderId="0"/>
    <xf numFmtId="166" fontId="9" fillId="0" borderId="0"/>
    <xf numFmtId="0" fontId="9" fillId="0" borderId="0"/>
    <xf numFmtId="0" fontId="9" fillId="0" borderId="0"/>
    <xf numFmtId="166" fontId="9" fillId="0" borderId="0"/>
    <xf numFmtId="166" fontId="9" fillId="0" borderId="0"/>
    <xf numFmtId="166" fontId="9" fillId="0" borderId="0"/>
    <xf numFmtId="0" fontId="9" fillId="0" borderId="0"/>
    <xf numFmtId="0" fontId="9" fillId="0" borderId="0"/>
    <xf numFmtId="0" fontId="9" fillId="0" borderId="0"/>
    <xf numFmtId="0" fontId="9" fillId="0" borderId="0"/>
    <xf numFmtId="166" fontId="9" fillId="0" borderId="0"/>
    <xf numFmtId="0" fontId="9" fillId="0" borderId="0">
      <alignment horizontal="left" wrapText="1"/>
    </xf>
    <xf numFmtId="166" fontId="9" fillId="0" borderId="0">
      <alignment horizontal="left" wrapText="1"/>
    </xf>
    <xf numFmtId="0" fontId="9" fillId="0" borderId="0">
      <alignment horizontal="left" wrapText="1"/>
    </xf>
    <xf numFmtId="166" fontId="9" fillId="0" borderId="0">
      <alignment horizontal="left" wrapText="1"/>
    </xf>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alignment horizontal="left" wrapText="1"/>
    </xf>
    <xf numFmtId="166" fontId="9" fillId="0" borderId="0">
      <alignment horizontal="left" wrapText="1"/>
    </xf>
    <xf numFmtId="0" fontId="9" fillId="0" borderId="0">
      <alignment horizontal="left" wrapText="1"/>
    </xf>
    <xf numFmtId="166" fontId="9" fillId="0" borderId="0">
      <alignment horizontal="left" wrapText="1"/>
    </xf>
    <xf numFmtId="0" fontId="9" fillId="0" borderId="0">
      <alignment horizontal="left" wrapText="1"/>
    </xf>
    <xf numFmtId="166" fontId="9" fillId="0" borderId="0">
      <alignment horizontal="left" wrapText="1"/>
    </xf>
    <xf numFmtId="0" fontId="9" fillId="0" borderId="0"/>
    <xf numFmtId="166" fontId="9" fillId="0" borderId="0"/>
    <xf numFmtId="0" fontId="9" fillId="0" borderId="0" applyNumberFormat="0" applyFill="0" applyBorder="0" applyAlignment="0" applyProtection="0"/>
    <xf numFmtId="166" fontId="9" fillId="0" borderId="0" applyNumberFormat="0" applyFill="0" applyBorder="0" applyAlignment="0" applyProtection="0"/>
    <xf numFmtId="0" fontId="9" fillId="0" borderId="0"/>
    <xf numFmtId="166" fontId="9" fillId="0" borderId="0"/>
    <xf numFmtId="0" fontId="9" fillId="0" borderId="0" applyNumberFormat="0" applyFill="0" applyBorder="0" applyAlignment="0" applyProtection="0"/>
    <xf numFmtId="166" fontId="9" fillId="0" borderId="0" applyNumberFormat="0" applyFill="0" applyBorder="0" applyAlignment="0" applyProtection="0"/>
    <xf numFmtId="0" fontId="9" fillId="0" borderId="0">
      <alignment horizontal="left" wrapText="1"/>
    </xf>
    <xf numFmtId="166" fontId="9" fillId="0" borderId="0">
      <alignment horizontal="left" wrapText="1"/>
    </xf>
    <xf numFmtId="0" fontId="9" fillId="0" borderId="0" applyNumberFormat="0" applyFill="0" applyBorder="0" applyAlignment="0" applyProtection="0"/>
    <xf numFmtId="166" fontId="9" fillId="0" borderId="0" applyNumberFormat="0" applyFill="0" applyBorder="0" applyAlignment="0" applyProtection="0"/>
    <xf numFmtId="0" fontId="24" fillId="0" borderId="0">
      <alignment vertical="top"/>
    </xf>
    <xf numFmtId="166" fontId="24" fillId="0" borderId="0">
      <alignment vertical="top"/>
    </xf>
    <xf numFmtId="0" fontId="9" fillId="0" borderId="0"/>
    <xf numFmtId="166" fontId="9" fillId="0" borderId="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lignment horizontal="left" wrapText="1"/>
    </xf>
    <xf numFmtId="166" fontId="9" fillId="0" borderId="0">
      <alignment horizontal="left" wrapText="1"/>
    </xf>
    <xf numFmtId="0" fontId="9" fillId="0" borderId="0">
      <alignment horizontal="left" wrapText="1"/>
    </xf>
    <xf numFmtId="166" fontId="9" fillId="0" borderId="0">
      <alignment horizontal="left" wrapText="1"/>
    </xf>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xf numFmtId="0" fontId="9" fillId="0" borderId="0"/>
    <xf numFmtId="166" fontId="9" fillId="0" borderId="0"/>
    <xf numFmtId="0" fontId="9" fillId="0" borderId="0"/>
    <xf numFmtId="166" fontId="9" fillId="0" borderId="0"/>
    <xf numFmtId="166" fontId="9" fillId="0" borderId="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alignment horizontal="left" wrapText="1"/>
    </xf>
    <xf numFmtId="166" fontId="9" fillId="0" borderId="0">
      <alignment horizontal="left" wrapText="1"/>
    </xf>
    <xf numFmtId="0" fontId="9" fillId="0" borderId="0"/>
    <xf numFmtId="166" fontId="9" fillId="0" borderId="0"/>
    <xf numFmtId="0" fontId="9" fillId="0" borderId="0">
      <alignment horizontal="left" wrapText="1"/>
    </xf>
    <xf numFmtId="166" fontId="9" fillId="0" borderId="0">
      <alignment horizontal="left" wrapText="1"/>
    </xf>
    <xf numFmtId="0" fontId="9" fillId="0" borderId="0" applyNumberFormat="0" applyFill="0" applyBorder="0" applyAlignment="0" applyProtection="0"/>
    <xf numFmtId="166" fontId="9" fillId="0" borderId="0" applyNumberFormat="0" applyFill="0" applyBorder="0" applyAlignment="0" applyProtection="0"/>
    <xf numFmtId="0" fontId="9" fillId="0" borderId="0">
      <alignment horizontal="left" wrapText="1"/>
    </xf>
    <xf numFmtId="166" fontId="9" fillId="0" borderId="0">
      <alignment horizontal="left" wrapText="1"/>
    </xf>
    <xf numFmtId="0" fontId="9" fillId="0" borderId="0">
      <alignment horizontal="left" wrapText="1"/>
    </xf>
    <xf numFmtId="166" fontId="9" fillId="0" borderId="0">
      <alignment horizontal="left" wrapText="1"/>
    </xf>
    <xf numFmtId="0" fontId="9" fillId="0" borderId="0">
      <alignment horizontal="left" wrapText="1"/>
    </xf>
    <xf numFmtId="166" fontId="9" fillId="0" borderId="0">
      <alignment horizontal="left" wrapText="1"/>
    </xf>
    <xf numFmtId="0" fontId="9" fillId="0" borderId="0"/>
    <xf numFmtId="166" fontId="9" fillId="0" borderId="0"/>
    <xf numFmtId="0" fontId="9" fillId="0" borderId="0" applyNumberFormat="0" applyFill="0" applyBorder="0" applyAlignment="0" applyProtection="0"/>
    <xf numFmtId="166" fontId="9" fillId="0" borderId="0" applyNumberFormat="0" applyFill="0" applyBorder="0" applyAlignment="0" applyProtection="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applyNumberFormat="0" applyFill="0" applyBorder="0" applyAlignment="0" applyProtection="0"/>
    <xf numFmtId="166" fontId="9" fillId="0" borderId="0" applyNumberFormat="0" applyFill="0" applyBorder="0" applyAlignment="0" applyProtection="0"/>
    <xf numFmtId="0" fontId="9" fillId="0" borderId="0"/>
    <xf numFmtId="166" fontId="9" fillId="0" borderId="0"/>
    <xf numFmtId="0" fontId="9" fillId="0" borderId="0"/>
    <xf numFmtId="166" fontId="9" fillId="0" borderId="0"/>
    <xf numFmtId="0" fontId="9" fillId="0" borderId="0">
      <alignment horizontal="left" wrapText="1"/>
    </xf>
    <xf numFmtId="166" fontId="9" fillId="0" borderId="0">
      <alignment horizontal="left" wrapText="1"/>
    </xf>
    <xf numFmtId="0" fontId="9" fillId="0" borderId="0"/>
    <xf numFmtId="166" fontId="9" fillId="0" borderId="0"/>
    <xf numFmtId="0" fontId="9" fillId="0" borderId="0">
      <alignment horizontal="left" wrapText="1"/>
    </xf>
    <xf numFmtId="166" fontId="9" fillId="0" borderId="0">
      <alignment horizontal="left" wrapText="1"/>
    </xf>
    <xf numFmtId="0" fontId="9" fillId="0" borderId="0">
      <alignment horizontal="left" wrapText="1"/>
    </xf>
    <xf numFmtId="166" fontId="9" fillId="0" borderId="0">
      <alignment horizontal="left" wrapText="1"/>
    </xf>
    <xf numFmtId="0" fontId="9" fillId="0" borderId="0">
      <alignment horizontal="left" wrapText="1"/>
    </xf>
    <xf numFmtId="166" fontId="9" fillId="0" borderId="0">
      <alignment horizontal="left" wrapText="1"/>
    </xf>
    <xf numFmtId="0" fontId="9" fillId="0" borderId="0" applyNumberFormat="0" applyFill="0" applyBorder="0" applyAlignment="0" applyProtection="0"/>
    <xf numFmtId="166" fontId="9" fillId="0" borderId="0" applyNumberFormat="0" applyFill="0" applyBorder="0" applyAlignment="0" applyProtection="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applyNumberFormat="0" applyFill="0" applyBorder="0" applyAlignment="0" applyProtection="0"/>
    <xf numFmtId="166" fontId="9" fillId="0" borderId="0" applyNumberFormat="0" applyFill="0" applyBorder="0" applyAlignment="0" applyProtection="0"/>
    <xf numFmtId="0" fontId="9" fillId="0" borderId="0"/>
    <xf numFmtId="166" fontId="9" fillId="0" borderId="0"/>
    <xf numFmtId="44" fontId="9" fillId="0" borderId="0" applyFont="0" applyFill="0" applyBorder="0" applyAlignment="0" applyProtection="0"/>
    <xf numFmtId="42" fontId="9" fillId="0" borderId="0" applyFont="0" applyFill="0" applyBorder="0" applyAlignment="0" applyProtection="0"/>
    <xf numFmtId="0" fontId="9" fillId="0" borderId="0">
      <alignment vertical="top"/>
    </xf>
    <xf numFmtId="166" fontId="9" fillId="0" borderId="0">
      <alignment vertical="top"/>
    </xf>
    <xf numFmtId="0" fontId="25" fillId="0" borderId="0"/>
    <xf numFmtId="169" fontId="26" fillId="0" borderId="0" applyFont="0" applyFill="0" applyBorder="0" applyAlignment="0" applyProtection="0"/>
    <xf numFmtId="0" fontId="27" fillId="0" borderId="0"/>
    <xf numFmtId="15" fontId="28" fillId="0" borderId="0"/>
    <xf numFmtId="0" fontId="29" fillId="0" borderId="0"/>
    <xf numFmtId="166" fontId="29" fillId="0" borderId="0"/>
    <xf numFmtId="0" fontId="30" fillId="26" borderId="0" applyNumberFormat="0" applyBorder="0" applyAlignment="0" applyProtection="0"/>
    <xf numFmtId="0" fontId="30" fillId="26" borderId="0" applyNumberFormat="0" applyBorder="0" applyAlignment="0" applyProtection="0"/>
    <xf numFmtId="0" fontId="3" fillId="6" borderId="0" applyNumberFormat="0" applyBorder="0" applyAlignment="0" applyProtection="0"/>
    <xf numFmtId="166" fontId="30" fillId="26" borderId="0" applyNumberFormat="0" applyBorder="0" applyAlignment="0" applyProtection="0"/>
    <xf numFmtId="0" fontId="24" fillId="26" borderId="0" applyNumberFormat="0" applyBorder="0" applyAlignment="0" applyProtection="0"/>
    <xf numFmtId="166" fontId="24" fillId="26" borderId="0" applyNumberFormat="0" applyBorder="0" applyAlignment="0" applyProtection="0"/>
    <xf numFmtId="0" fontId="3" fillId="6" borderId="0" applyNumberFormat="0" applyBorder="0" applyAlignment="0" applyProtection="0"/>
    <xf numFmtId="166" fontId="30" fillId="26" borderId="0" applyNumberFormat="0" applyBorder="0" applyAlignment="0" applyProtection="0"/>
    <xf numFmtId="0" fontId="24" fillId="26" borderId="0" applyNumberFormat="0" applyBorder="0" applyAlignment="0" applyProtection="0"/>
    <xf numFmtId="0" fontId="3" fillId="6" borderId="0" applyNumberFormat="0" applyBorder="0" applyAlignment="0" applyProtection="0"/>
    <xf numFmtId="166" fontId="3" fillId="6" borderId="0" applyNumberFormat="0" applyBorder="0" applyAlignment="0" applyProtection="0"/>
    <xf numFmtId="166" fontId="24" fillId="26" borderId="0" applyNumberFormat="0" applyBorder="0" applyAlignment="0" applyProtection="0"/>
    <xf numFmtId="0" fontId="24" fillId="26" borderId="0" applyNumberFormat="0" applyBorder="0" applyAlignment="0" applyProtection="0"/>
    <xf numFmtId="0" fontId="3" fillId="6" borderId="0" applyNumberFormat="0" applyBorder="0" applyAlignment="0" applyProtection="0"/>
    <xf numFmtId="166" fontId="3" fillId="6" borderId="0" applyNumberFormat="0" applyBorder="0" applyAlignment="0" applyProtection="0"/>
    <xf numFmtId="166" fontId="24" fillId="26" borderId="0" applyNumberFormat="0" applyBorder="0" applyAlignment="0" applyProtection="0"/>
    <xf numFmtId="0" fontId="24" fillId="26"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3" fillId="8" borderId="0" applyNumberFormat="0" applyBorder="0" applyAlignment="0" applyProtection="0"/>
    <xf numFmtId="166" fontId="30" fillId="27" borderId="0" applyNumberFormat="0" applyBorder="0" applyAlignment="0" applyProtection="0"/>
    <xf numFmtId="0" fontId="24" fillId="27" borderId="0" applyNumberFormat="0" applyBorder="0" applyAlignment="0" applyProtection="0"/>
    <xf numFmtId="166" fontId="24" fillId="27" borderId="0" applyNumberFormat="0" applyBorder="0" applyAlignment="0" applyProtection="0"/>
    <xf numFmtId="0" fontId="3" fillId="8" borderId="0" applyNumberFormat="0" applyBorder="0" applyAlignment="0" applyProtection="0"/>
    <xf numFmtId="166" fontId="30" fillId="27" borderId="0" applyNumberFormat="0" applyBorder="0" applyAlignment="0" applyProtection="0"/>
    <xf numFmtId="0" fontId="24" fillId="27" borderId="0" applyNumberFormat="0" applyBorder="0" applyAlignment="0" applyProtection="0"/>
    <xf numFmtId="0" fontId="3" fillId="8" borderId="0" applyNumberFormat="0" applyBorder="0" applyAlignment="0" applyProtection="0"/>
    <xf numFmtId="166" fontId="3" fillId="8" borderId="0" applyNumberFormat="0" applyBorder="0" applyAlignment="0" applyProtection="0"/>
    <xf numFmtId="166" fontId="24" fillId="27" borderId="0" applyNumberFormat="0" applyBorder="0" applyAlignment="0" applyProtection="0"/>
    <xf numFmtId="0" fontId="24" fillId="27" borderId="0" applyNumberFormat="0" applyBorder="0" applyAlignment="0" applyProtection="0"/>
    <xf numFmtId="0" fontId="3" fillId="8" borderId="0" applyNumberFormat="0" applyBorder="0" applyAlignment="0" applyProtection="0"/>
    <xf numFmtId="166" fontId="3" fillId="8" borderId="0" applyNumberFormat="0" applyBorder="0" applyAlignment="0" applyProtection="0"/>
    <xf numFmtId="166" fontId="24" fillId="27" borderId="0" applyNumberFormat="0" applyBorder="0" applyAlignment="0" applyProtection="0"/>
    <xf numFmtId="0" fontId="24" fillId="27"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3" fillId="10" borderId="0" applyNumberFormat="0" applyBorder="0" applyAlignment="0" applyProtection="0"/>
    <xf numFmtId="166" fontId="30" fillId="28" borderId="0" applyNumberFormat="0" applyBorder="0" applyAlignment="0" applyProtection="0"/>
    <xf numFmtId="0" fontId="24" fillId="28" borderId="0" applyNumberFormat="0" applyBorder="0" applyAlignment="0" applyProtection="0"/>
    <xf numFmtId="166" fontId="24" fillId="28" borderId="0" applyNumberFormat="0" applyBorder="0" applyAlignment="0" applyProtection="0"/>
    <xf numFmtId="0" fontId="3" fillId="10" borderId="0" applyNumberFormat="0" applyBorder="0" applyAlignment="0" applyProtection="0"/>
    <xf numFmtId="166" fontId="30" fillId="28" borderId="0" applyNumberFormat="0" applyBorder="0" applyAlignment="0" applyProtection="0"/>
    <xf numFmtId="0" fontId="24" fillId="28" borderId="0" applyNumberFormat="0" applyBorder="0" applyAlignment="0" applyProtection="0"/>
    <xf numFmtId="0" fontId="3" fillId="10" borderId="0" applyNumberFormat="0" applyBorder="0" applyAlignment="0" applyProtection="0"/>
    <xf numFmtId="166" fontId="3" fillId="10" borderId="0" applyNumberFormat="0" applyBorder="0" applyAlignment="0" applyProtection="0"/>
    <xf numFmtId="166" fontId="24" fillId="28" borderId="0" applyNumberFormat="0" applyBorder="0" applyAlignment="0" applyProtection="0"/>
    <xf numFmtId="0" fontId="24" fillId="28" borderId="0" applyNumberFormat="0" applyBorder="0" applyAlignment="0" applyProtection="0"/>
    <xf numFmtId="0" fontId="3" fillId="10" borderId="0" applyNumberFormat="0" applyBorder="0" applyAlignment="0" applyProtection="0"/>
    <xf numFmtId="166" fontId="3" fillId="10" borderId="0" applyNumberFormat="0" applyBorder="0" applyAlignment="0" applyProtection="0"/>
    <xf numFmtId="166" fontId="24" fillId="28" borderId="0" applyNumberFormat="0" applyBorder="0" applyAlignment="0" applyProtection="0"/>
    <xf numFmtId="0" fontId="24" fillId="28"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 fillId="12" borderId="0" applyNumberFormat="0" applyBorder="0" applyAlignment="0" applyProtection="0"/>
    <xf numFmtId="166" fontId="30" fillId="29" borderId="0" applyNumberFormat="0" applyBorder="0" applyAlignment="0" applyProtection="0"/>
    <xf numFmtId="0" fontId="24" fillId="29" borderId="0" applyNumberFormat="0" applyBorder="0" applyAlignment="0" applyProtection="0"/>
    <xf numFmtId="166" fontId="24" fillId="29" borderId="0" applyNumberFormat="0" applyBorder="0" applyAlignment="0" applyProtection="0"/>
    <xf numFmtId="0" fontId="3" fillId="12" borderId="0" applyNumberFormat="0" applyBorder="0" applyAlignment="0" applyProtection="0"/>
    <xf numFmtId="166" fontId="30" fillId="29" borderId="0" applyNumberFormat="0" applyBorder="0" applyAlignment="0" applyProtection="0"/>
    <xf numFmtId="0" fontId="24" fillId="29" borderId="0" applyNumberFormat="0" applyBorder="0" applyAlignment="0" applyProtection="0"/>
    <xf numFmtId="0" fontId="3" fillId="12" borderId="0" applyNumberFormat="0" applyBorder="0" applyAlignment="0" applyProtection="0"/>
    <xf numFmtId="166" fontId="3" fillId="12" borderId="0" applyNumberFormat="0" applyBorder="0" applyAlignment="0" applyProtection="0"/>
    <xf numFmtId="166" fontId="24" fillId="29" borderId="0" applyNumberFormat="0" applyBorder="0" applyAlignment="0" applyProtection="0"/>
    <xf numFmtId="0" fontId="24" fillId="29" borderId="0" applyNumberFormat="0" applyBorder="0" applyAlignment="0" applyProtection="0"/>
    <xf numFmtId="0" fontId="3" fillId="12" borderId="0" applyNumberFormat="0" applyBorder="0" applyAlignment="0" applyProtection="0"/>
    <xf numFmtId="166" fontId="3" fillId="12" borderId="0" applyNumberFormat="0" applyBorder="0" applyAlignment="0" applyProtection="0"/>
    <xf numFmtId="166" fontId="24" fillId="29" borderId="0" applyNumberFormat="0" applyBorder="0" applyAlignment="0" applyProtection="0"/>
    <xf numFmtId="0" fontId="24" fillId="29"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3" fillId="14" borderId="0" applyNumberFormat="0" applyBorder="0" applyAlignment="0" applyProtection="0"/>
    <xf numFmtId="166" fontId="30" fillId="30" borderId="0" applyNumberFormat="0" applyBorder="0" applyAlignment="0" applyProtection="0"/>
    <xf numFmtId="0" fontId="24" fillId="30" borderId="0" applyNumberFormat="0" applyBorder="0" applyAlignment="0" applyProtection="0"/>
    <xf numFmtId="166" fontId="24" fillId="30" borderId="0" applyNumberFormat="0" applyBorder="0" applyAlignment="0" applyProtection="0"/>
    <xf numFmtId="0" fontId="3" fillId="14" borderId="0" applyNumberFormat="0" applyBorder="0" applyAlignment="0" applyProtection="0"/>
    <xf numFmtId="166" fontId="30" fillId="30" borderId="0" applyNumberFormat="0" applyBorder="0" applyAlignment="0" applyProtection="0"/>
    <xf numFmtId="0" fontId="24" fillId="30" borderId="0" applyNumberFormat="0" applyBorder="0" applyAlignment="0" applyProtection="0"/>
    <xf numFmtId="0" fontId="3" fillId="14" borderId="0" applyNumberFormat="0" applyBorder="0" applyAlignment="0" applyProtection="0"/>
    <xf numFmtId="166" fontId="3" fillId="14" borderId="0" applyNumberFormat="0" applyBorder="0" applyAlignment="0" applyProtection="0"/>
    <xf numFmtId="166" fontId="24" fillId="30" borderId="0" applyNumberFormat="0" applyBorder="0" applyAlignment="0" applyProtection="0"/>
    <xf numFmtId="0" fontId="24" fillId="30" borderId="0" applyNumberFormat="0" applyBorder="0" applyAlignment="0" applyProtection="0"/>
    <xf numFmtId="0" fontId="3" fillId="14" borderId="0" applyNumberFormat="0" applyBorder="0" applyAlignment="0" applyProtection="0"/>
    <xf numFmtId="166" fontId="3" fillId="14" borderId="0" applyNumberFormat="0" applyBorder="0" applyAlignment="0" applyProtection="0"/>
    <xf numFmtId="166" fontId="24" fillId="30" borderId="0" applyNumberFormat="0" applyBorder="0" applyAlignment="0" applyProtection="0"/>
    <xf numFmtId="0" fontId="24" fillId="30"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3" fillId="16" borderId="0" applyNumberFormat="0" applyBorder="0" applyAlignment="0" applyProtection="0"/>
    <xf numFmtId="166" fontId="30" fillId="31" borderId="0" applyNumberFormat="0" applyBorder="0" applyAlignment="0" applyProtection="0"/>
    <xf numFmtId="0" fontId="24" fillId="31" borderId="0" applyNumberFormat="0" applyBorder="0" applyAlignment="0" applyProtection="0"/>
    <xf numFmtId="166" fontId="24" fillId="31" borderId="0" applyNumberFormat="0" applyBorder="0" applyAlignment="0" applyProtection="0"/>
    <xf numFmtId="0" fontId="3" fillId="16" borderId="0" applyNumberFormat="0" applyBorder="0" applyAlignment="0" applyProtection="0"/>
    <xf numFmtId="166" fontId="30" fillId="31" borderId="0" applyNumberFormat="0" applyBorder="0" applyAlignment="0" applyProtection="0"/>
    <xf numFmtId="0" fontId="24" fillId="31" borderId="0" applyNumberFormat="0" applyBorder="0" applyAlignment="0" applyProtection="0"/>
    <xf numFmtId="0" fontId="3" fillId="16" borderId="0" applyNumberFormat="0" applyBorder="0" applyAlignment="0" applyProtection="0"/>
    <xf numFmtId="166" fontId="3" fillId="16" borderId="0" applyNumberFormat="0" applyBorder="0" applyAlignment="0" applyProtection="0"/>
    <xf numFmtId="166" fontId="24" fillId="31" borderId="0" applyNumberFormat="0" applyBorder="0" applyAlignment="0" applyProtection="0"/>
    <xf numFmtId="0" fontId="24" fillId="31" borderId="0" applyNumberFormat="0" applyBorder="0" applyAlignment="0" applyProtection="0"/>
    <xf numFmtId="0" fontId="3" fillId="16" borderId="0" applyNumberFormat="0" applyBorder="0" applyAlignment="0" applyProtection="0"/>
    <xf numFmtId="166" fontId="3" fillId="16" borderId="0" applyNumberFormat="0" applyBorder="0" applyAlignment="0" applyProtection="0"/>
    <xf numFmtId="166" fontId="24" fillId="31" borderId="0" applyNumberFormat="0" applyBorder="0" applyAlignment="0" applyProtection="0"/>
    <xf numFmtId="0" fontId="24" fillId="31" borderId="0" applyNumberFormat="0" applyBorder="0" applyAlignment="0" applyProtection="0"/>
    <xf numFmtId="0" fontId="24" fillId="26" borderId="0" applyNumberFormat="0" applyBorder="0" applyAlignment="0" applyProtection="0"/>
    <xf numFmtId="166" fontId="24" fillId="26" borderId="0" applyNumberFormat="0" applyBorder="0" applyAlignment="0" applyProtection="0"/>
    <xf numFmtId="0" fontId="24" fillId="27" borderId="0" applyNumberFormat="0" applyBorder="0" applyAlignment="0" applyProtection="0"/>
    <xf numFmtId="166" fontId="24" fillId="27" borderId="0" applyNumberFormat="0" applyBorder="0" applyAlignment="0" applyProtection="0"/>
    <xf numFmtId="0" fontId="24" fillId="28" borderId="0" applyNumberFormat="0" applyBorder="0" applyAlignment="0" applyProtection="0"/>
    <xf numFmtId="166" fontId="24" fillId="28" borderId="0" applyNumberFormat="0" applyBorder="0" applyAlignment="0" applyProtection="0"/>
    <xf numFmtId="0" fontId="24" fillId="29" borderId="0" applyNumberFormat="0" applyBorder="0" applyAlignment="0" applyProtection="0"/>
    <xf numFmtId="166" fontId="24" fillId="29" borderId="0" applyNumberFormat="0" applyBorder="0" applyAlignment="0" applyProtection="0"/>
    <xf numFmtId="0" fontId="24" fillId="30" borderId="0" applyNumberFormat="0" applyBorder="0" applyAlignment="0" applyProtection="0"/>
    <xf numFmtId="166" fontId="24" fillId="30" borderId="0" applyNumberFormat="0" applyBorder="0" applyAlignment="0" applyProtection="0"/>
    <xf numFmtId="0" fontId="24" fillId="31" borderId="0" applyNumberFormat="0" applyBorder="0" applyAlignment="0" applyProtection="0"/>
    <xf numFmtId="166" fontId="24" fillId="31"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 fillId="7" borderId="0" applyNumberFormat="0" applyBorder="0" applyAlignment="0" applyProtection="0"/>
    <xf numFmtId="166" fontId="30" fillId="32" borderId="0" applyNumberFormat="0" applyBorder="0" applyAlignment="0" applyProtection="0"/>
    <xf numFmtId="0" fontId="24" fillId="32" borderId="0" applyNumberFormat="0" applyBorder="0" applyAlignment="0" applyProtection="0"/>
    <xf numFmtId="166" fontId="24" fillId="32" borderId="0" applyNumberFormat="0" applyBorder="0" applyAlignment="0" applyProtection="0"/>
    <xf numFmtId="0" fontId="3" fillId="7" borderId="0" applyNumberFormat="0" applyBorder="0" applyAlignment="0" applyProtection="0"/>
    <xf numFmtId="166" fontId="30" fillId="32" borderId="0" applyNumberFormat="0" applyBorder="0" applyAlignment="0" applyProtection="0"/>
    <xf numFmtId="0" fontId="24" fillId="32" borderId="0" applyNumberFormat="0" applyBorder="0" applyAlignment="0" applyProtection="0"/>
    <xf numFmtId="0" fontId="3" fillId="7" borderId="0" applyNumberFormat="0" applyBorder="0" applyAlignment="0" applyProtection="0"/>
    <xf numFmtId="166" fontId="3" fillId="7" borderId="0" applyNumberFormat="0" applyBorder="0" applyAlignment="0" applyProtection="0"/>
    <xf numFmtId="166" fontId="24" fillId="32" borderId="0" applyNumberFormat="0" applyBorder="0" applyAlignment="0" applyProtection="0"/>
    <xf numFmtId="0" fontId="24" fillId="32" borderId="0" applyNumberFormat="0" applyBorder="0" applyAlignment="0" applyProtection="0"/>
    <xf numFmtId="0" fontId="3" fillId="7" borderId="0" applyNumberFormat="0" applyBorder="0" applyAlignment="0" applyProtection="0"/>
    <xf numFmtId="166" fontId="3" fillId="7" borderId="0" applyNumberFormat="0" applyBorder="0" applyAlignment="0" applyProtection="0"/>
    <xf numFmtId="166" fontId="24" fillId="32" borderId="0" applyNumberFormat="0" applyBorder="0" applyAlignment="0" applyProtection="0"/>
    <xf numFmtId="0" fontId="24" fillId="32"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3" fillId="9" borderId="0" applyNumberFormat="0" applyBorder="0" applyAlignment="0" applyProtection="0"/>
    <xf numFmtId="166" fontId="30" fillId="33" borderId="0" applyNumberFormat="0" applyBorder="0" applyAlignment="0" applyProtection="0"/>
    <xf numFmtId="0" fontId="24" fillId="33" borderId="0" applyNumberFormat="0" applyBorder="0" applyAlignment="0" applyProtection="0"/>
    <xf numFmtId="166" fontId="24" fillId="33" borderId="0" applyNumberFormat="0" applyBorder="0" applyAlignment="0" applyProtection="0"/>
    <xf numFmtId="0" fontId="3" fillId="9" borderId="0" applyNumberFormat="0" applyBorder="0" applyAlignment="0" applyProtection="0"/>
    <xf numFmtId="166" fontId="30" fillId="33" borderId="0" applyNumberFormat="0" applyBorder="0" applyAlignment="0" applyProtection="0"/>
    <xf numFmtId="0" fontId="24" fillId="33" borderId="0" applyNumberFormat="0" applyBorder="0" applyAlignment="0" applyProtection="0"/>
    <xf numFmtId="0" fontId="3" fillId="9" borderId="0" applyNumberFormat="0" applyBorder="0" applyAlignment="0" applyProtection="0"/>
    <xf numFmtId="166" fontId="3" fillId="9" borderId="0" applyNumberFormat="0" applyBorder="0" applyAlignment="0" applyProtection="0"/>
    <xf numFmtId="166" fontId="24" fillId="33" borderId="0" applyNumberFormat="0" applyBorder="0" applyAlignment="0" applyProtection="0"/>
    <xf numFmtId="0" fontId="24" fillId="33" borderId="0" applyNumberFormat="0" applyBorder="0" applyAlignment="0" applyProtection="0"/>
    <xf numFmtId="0" fontId="3" fillId="9" borderId="0" applyNumberFormat="0" applyBorder="0" applyAlignment="0" applyProtection="0"/>
    <xf numFmtId="166" fontId="3" fillId="9" borderId="0" applyNumberFormat="0" applyBorder="0" applyAlignment="0" applyProtection="0"/>
    <xf numFmtId="166" fontId="24" fillId="33" borderId="0" applyNumberFormat="0" applyBorder="0" applyAlignment="0" applyProtection="0"/>
    <xf numFmtId="0" fontId="24" fillId="33"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 fillId="11" borderId="0" applyNumberFormat="0" applyBorder="0" applyAlignment="0" applyProtection="0"/>
    <xf numFmtId="166" fontId="30" fillId="34" borderId="0" applyNumberFormat="0" applyBorder="0" applyAlignment="0" applyProtection="0"/>
    <xf numFmtId="0" fontId="24" fillId="34" borderId="0" applyNumberFormat="0" applyBorder="0" applyAlignment="0" applyProtection="0"/>
    <xf numFmtId="166" fontId="24" fillId="34" borderId="0" applyNumberFormat="0" applyBorder="0" applyAlignment="0" applyProtection="0"/>
    <xf numFmtId="0" fontId="3" fillId="11" borderId="0" applyNumberFormat="0" applyBorder="0" applyAlignment="0" applyProtection="0"/>
    <xf numFmtId="166" fontId="30" fillId="34" borderId="0" applyNumberFormat="0" applyBorder="0" applyAlignment="0" applyProtection="0"/>
    <xf numFmtId="0" fontId="24" fillId="34" borderId="0" applyNumberFormat="0" applyBorder="0" applyAlignment="0" applyProtection="0"/>
    <xf numFmtId="0" fontId="3" fillId="11" borderId="0" applyNumberFormat="0" applyBorder="0" applyAlignment="0" applyProtection="0"/>
    <xf numFmtId="166" fontId="3" fillId="11" borderId="0" applyNumberFormat="0" applyBorder="0" applyAlignment="0" applyProtection="0"/>
    <xf numFmtId="166" fontId="24" fillId="34" borderId="0" applyNumberFormat="0" applyBorder="0" applyAlignment="0" applyProtection="0"/>
    <xf numFmtId="0" fontId="24" fillId="34" borderId="0" applyNumberFormat="0" applyBorder="0" applyAlignment="0" applyProtection="0"/>
    <xf numFmtId="0" fontId="3" fillId="11" borderId="0" applyNumberFormat="0" applyBorder="0" applyAlignment="0" applyProtection="0"/>
    <xf numFmtId="166" fontId="3" fillId="11" borderId="0" applyNumberFormat="0" applyBorder="0" applyAlignment="0" applyProtection="0"/>
    <xf numFmtId="166" fontId="24" fillId="34" borderId="0" applyNumberFormat="0" applyBorder="0" applyAlignment="0" applyProtection="0"/>
    <xf numFmtId="0" fontId="24" fillId="34"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3" fillId="13" borderId="0" applyNumberFormat="0" applyBorder="0" applyAlignment="0" applyProtection="0"/>
    <xf numFmtId="166" fontId="30" fillId="29" borderId="0" applyNumberFormat="0" applyBorder="0" applyAlignment="0" applyProtection="0"/>
    <xf numFmtId="0" fontId="24" fillId="29" borderId="0" applyNumberFormat="0" applyBorder="0" applyAlignment="0" applyProtection="0"/>
    <xf numFmtId="166" fontId="24" fillId="29" borderId="0" applyNumberFormat="0" applyBorder="0" applyAlignment="0" applyProtection="0"/>
    <xf numFmtId="0" fontId="3" fillId="13" borderId="0" applyNumberFormat="0" applyBorder="0" applyAlignment="0" applyProtection="0"/>
    <xf numFmtId="166" fontId="30" fillId="29" borderId="0" applyNumberFormat="0" applyBorder="0" applyAlignment="0" applyProtection="0"/>
    <xf numFmtId="0" fontId="24" fillId="29" borderId="0" applyNumberFormat="0" applyBorder="0" applyAlignment="0" applyProtection="0"/>
    <xf numFmtId="0" fontId="3" fillId="13" borderId="0" applyNumberFormat="0" applyBorder="0" applyAlignment="0" applyProtection="0"/>
    <xf numFmtId="166" fontId="3" fillId="13" borderId="0" applyNumberFormat="0" applyBorder="0" applyAlignment="0" applyProtection="0"/>
    <xf numFmtId="166" fontId="24" fillId="29" borderId="0" applyNumberFormat="0" applyBorder="0" applyAlignment="0" applyProtection="0"/>
    <xf numFmtId="0" fontId="24" fillId="29" borderId="0" applyNumberFormat="0" applyBorder="0" applyAlignment="0" applyProtection="0"/>
    <xf numFmtId="0" fontId="3" fillId="13" borderId="0" applyNumberFormat="0" applyBorder="0" applyAlignment="0" applyProtection="0"/>
    <xf numFmtId="166" fontId="3" fillId="13" borderId="0" applyNumberFormat="0" applyBorder="0" applyAlignment="0" applyProtection="0"/>
    <xf numFmtId="166" fontId="24" fillId="29" borderId="0" applyNumberFormat="0" applyBorder="0" applyAlignment="0" applyProtection="0"/>
    <xf numFmtId="0" fontId="24" fillId="29"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3" fillId="15" borderId="0" applyNumberFormat="0" applyBorder="0" applyAlignment="0" applyProtection="0"/>
    <xf numFmtId="166" fontId="30" fillId="32" borderId="0" applyNumberFormat="0" applyBorder="0" applyAlignment="0" applyProtection="0"/>
    <xf numFmtId="0" fontId="24" fillId="32" borderId="0" applyNumberFormat="0" applyBorder="0" applyAlignment="0" applyProtection="0"/>
    <xf numFmtId="166" fontId="24" fillId="32" borderId="0" applyNumberFormat="0" applyBorder="0" applyAlignment="0" applyProtection="0"/>
    <xf numFmtId="0" fontId="3" fillId="15" borderId="0" applyNumberFormat="0" applyBorder="0" applyAlignment="0" applyProtection="0"/>
    <xf numFmtId="166" fontId="30" fillId="32" borderId="0" applyNumberFormat="0" applyBorder="0" applyAlignment="0" applyProtection="0"/>
    <xf numFmtId="0" fontId="24" fillId="32" borderId="0" applyNumberFormat="0" applyBorder="0" applyAlignment="0" applyProtection="0"/>
    <xf numFmtId="0" fontId="3" fillId="15" borderId="0" applyNumberFormat="0" applyBorder="0" applyAlignment="0" applyProtection="0"/>
    <xf numFmtId="166" fontId="3" fillId="15" borderId="0" applyNumberFormat="0" applyBorder="0" applyAlignment="0" applyProtection="0"/>
    <xf numFmtId="166" fontId="24" fillId="32" borderId="0" applyNumberFormat="0" applyBorder="0" applyAlignment="0" applyProtection="0"/>
    <xf numFmtId="0" fontId="24" fillId="32" borderId="0" applyNumberFormat="0" applyBorder="0" applyAlignment="0" applyProtection="0"/>
    <xf numFmtId="0" fontId="3" fillId="15" borderId="0" applyNumberFormat="0" applyBorder="0" applyAlignment="0" applyProtection="0"/>
    <xf numFmtId="166" fontId="3" fillId="15" borderId="0" applyNumberFormat="0" applyBorder="0" applyAlignment="0" applyProtection="0"/>
    <xf numFmtId="166" fontId="24" fillId="32" borderId="0" applyNumberFormat="0" applyBorder="0" applyAlignment="0" applyProtection="0"/>
    <xf numFmtId="0" fontId="24" fillId="32"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 fillId="17" borderId="0" applyNumberFormat="0" applyBorder="0" applyAlignment="0" applyProtection="0"/>
    <xf numFmtId="166" fontId="30" fillId="35" borderId="0" applyNumberFormat="0" applyBorder="0" applyAlignment="0" applyProtection="0"/>
    <xf numFmtId="0" fontId="24" fillId="35" borderId="0" applyNumberFormat="0" applyBorder="0" applyAlignment="0" applyProtection="0"/>
    <xf numFmtId="166" fontId="24" fillId="35" borderId="0" applyNumberFormat="0" applyBorder="0" applyAlignment="0" applyProtection="0"/>
    <xf numFmtId="0" fontId="3" fillId="17" borderId="0" applyNumberFormat="0" applyBorder="0" applyAlignment="0" applyProtection="0"/>
    <xf numFmtId="166" fontId="30" fillId="35" borderId="0" applyNumberFormat="0" applyBorder="0" applyAlignment="0" applyProtection="0"/>
    <xf numFmtId="0" fontId="24" fillId="35" borderId="0" applyNumberFormat="0" applyBorder="0" applyAlignment="0" applyProtection="0"/>
    <xf numFmtId="0" fontId="3" fillId="17" borderId="0" applyNumberFormat="0" applyBorder="0" applyAlignment="0" applyProtection="0"/>
    <xf numFmtId="166" fontId="3" fillId="17" borderId="0" applyNumberFormat="0" applyBorder="0" applyAlignment="0" applyProtection="0"/>
    <xf numFmtId="166" fontId="24" fillId="35" borderId="0" applyNumberFormat="0" applyBorder="0" applyAlignment="0" applyProtection="0"/>
    <xf numFmtId="0" fontId="24" fillId="35" borderId="0" applyNumberFormat="0" applyBorder="0" applyAlignment="0" applyProtection="0"/>
    <xf numFmtId="0" fontId="3" fillId="17" borderId="0" applyNumberFormat="0" applyBorder="0" applyAlignment="0" applyProtection="0"/>
    <xf numFmtId="166" fontId="3" fillId="17" borderId="0" applyNumberFormat="0" applyBorder="0" applyAlignment="0" applyProtection="0"/>
    <xf numFmtId="166" fontId="24" fillId="35" borderId="0" applyNumberFormat="0" applyBorder="0" applyAlignment="0" applyProtection="0"/>
    <xf numFmtId="0" fontId="24" fillId="35" borderId="0" applyNumberFormat="0" applyBorder="0" applyAlignment="0" applyProtection="0"/>
    <xf numFmtId="0" fontId="24" fillId="32" borderId="0" applyNumberFormat="0" applyBorder="0" applyAlignment="0" applyProtection="0"/>
    <xf numFmtId="166" fontId="24" fillId="32" borderId="0" applyNumberFormat="0" applyBorder="0" applyAlignment="0" applyProtection="0"/>
    <xf numFmtId="0" fontId="24" fillId="33" borderId="0" applyNumberFormat="0" applyBorder="0" applyAlignment="0" applyProtection="0"/>
    <xf numFmtId="166" fontId="24" fillId="33" borderId="0" applyNumberFormat="0" applyBorder="0" applyAlignment="0" applyProtection="0"/>
    <xf numFmtId="0" fontId="24" fillId="34" borderId="0" applyNumberFormat="0" applyBorder="0" applyAlignment="0" applyProtection="0"/>
    <xf numFmtId="166" fontId="24" fillId="34" borderId="0" applyNumberFormat="0" applyBorder="0" applyAlignment="0" applyProtection="0"/>
    <xf numFmtId="0" fontId="24" fillId="29" borderId="0" applyNumberFormat="0" applyBorder="0" applyAlignment="0" applyProtection="0"/>
    <xf numFmtId="166" fontId="24" fillId="29" borderId="0" applyNumberFormat="0" applyBorder="0" applyAlignment="0" applyProtection="0"/>
    <xf numFmtId="0" fontId="24" fillId="32" borderId="0" applyNumberFormat="0" applyBorder="0" applyAlignment="0" applyProtection="0"/>
    <xf numFmtId="166" fontId="24" fillId="32" borderId="0" applyNumberFormat="0" applyBorder="0" applyAlignment="0" applyProtection="0"/>
    <xf numFmtId="0" fontId="24" fillId="35" borderId="0" applyNumberFormat="0" applyBorder="0" applyAlignment="0" applyProtection="0"/>
    <xf numFmtId="166" fontId="24" fillId="35"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166" fontId="31" fillId="36" borderId="0" applyNumberFormat="0" applyBorder="0" applyAlignment="0" applyProtection="0"/>
    <xf numFmtId="0" fontId="32" fillId="36" borderId="0" applyNumberFormat="0" applyBorder="0" applyAlignment="0" applyProtection="0"/>
    <xf numFmtId="166" fontId="32" fillId="36" borderId="0" applyNumberFormat="0" applyBorder="0" applyAlignment="0" applyProtection="0"/>
    <xf numFmtId="166" fontId="31" fillId="36" borderId="0" applyNumberFormat="0" applyBorder="0" applyAlignment="0" applyProtection="0"/>
    <xf numFmtId="0" fontId="32" fillId="36" borderId="0" applyNumberFormat="0" applyBorder="0" applyAlignment="0" applyProtection="0"/>
    <xf numFmtId="166" fontId="32" fillId="36" borderId="0" applyNumberFormat="0" applyBorder="0" applyAlignment="0" applyProtection="0"/>
    <xf numFmtId="0" fontId="32" fillId="36" borderId="0" applyNumberFormat="0" applyBorder="0" applyAlignment="0" applyProtection="0"/>
    <xf numFmtId="166" fontId="32" fillId="36" borderId="0" applyNumberFormat="0" applyBorder="0" applyAlignment="0" applyProtection="0"/>
    <xf numFmtId="0" fontId="32" fillId="36"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166" fontId="31" fillId="33" borderId="0" applyNumberFormat="0" applyBorder="0" applyAlignment="0" applyProtection="0"/>
    <xf numFmtId="0" fontId="32" fillId="33" borderId="0" applyNumberFormat="0" applyBorder="0" applyAlignment="0" applyProtection="0"/>
    <xf numFmtId="166" fontId="32" fillId="33" borderId="0" applyNumberFormat="0" applyBorder="0" applyAlignment="0" applyProtection="0"/>
    <xf numFmtId="166" fontId="31" fillId="33" borderId="0" applyNumberFormat="0" applyBorder="0" applyAlignment="0" applyProtection="0"/>
    <xf numFmtId="0" fontId="32" fillId="33" borderId="0" applyNumberFormat="0" applyBorder="0" applyAlignment="0" applyProtection="0"/>
    <xf numFmtId="166" fontId="32" fillId="33" borderId="0" applyNumberFormat="0" applyBorder="0" applyAlignment="0" applyProtection="0"/>
    <xf numFmtId="0" fontId="32" fillId="33" borderId="0" applyNumberFormat="0" applyBorder="0" applyAlignment="0" applyProtection="0"/>
    <xf numFmtId="166" fontId="32" fillId="33" borderId="0" applyNumberFormat="0" applyBorder="0" applyAlignment="0" applyProtection="0"/>
    <xf numFmtId="0" fontId="32" fillId="33"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166" fontId="31" fillId="34" borderId="0" applyNumberFormat="0" applyBorder="0" applyAlignment="0" applyProtection="0"/>
    <xf numFmtId="0" fontId="32" fillId="34" borderId="0" applyNumberFormat="0" applyBorder="0" applyAlignment="0" applyProtection="0"/>
    <xf numFmtId="166" fontId="32" fillId="34" borderId="0" applyNumberFormat="0" applyBorder="0" applyAlignment="0" applyProtection="0"/>
    <xf numFmtId="166" fontId="31" fillId="34" borderId="0" applyNumberFormat="0" applyBorder="0" applyAlignment="0" applyProtection="0"/>
    <xf numFmtId="0" fontId="32" fillId="34" borderId="0" applyNumberFormat="0" applyBorder="0" applyAlignment="0" applyProtection="0"/>
    <xf numFmtId="166" fontId="32" fillId="34" borderId="0" applyNumberFormat="0" applyBorder="0" applyAlignment="0" applyProtection="0"/>
    <xf numFmtId="0" fontId="32" fillId="34" borderId="0" applyNumberFormat="0" applyBorder="0" applyAlignment="0" applyProtection="0"/>
    <xf numFmtId="166" fontId="32" fillId="34" borderId="0" applyNumberFormat="0" applyBorder="0" applyAlignment="0" applyProtection="0"/>
    <xf numFmtId="0" fontId="32" fillId="34"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166" fontId="31" fillId="37" borderId="0" applyNumberFormat="0" applyBorder="0" applyAlignment="0" applyProtection="0"/>
    <xf numFmtId="0" fontId="32" fillId="37" borderId="0" applyNumberFormat="0" applyBorder="0" applyAlignment="0" applyProtection="0"/>
    <xf numFmtId="166" fontId="32" fillId="37" borderId="0" applyNumberFormat="0" applyBorder="0" applyAlignment="0" applyProtection="0"/>
    <xf numFmtId="166" fontId="31" fillId="37" borderId="0" applyNumberFormat="0" applyBorder="0" applyAlignment="0" applyProtection="0"/>
    <xf numFmtId="0" fontId="32" fillId="37" borderId="0" applyNumberFormat="0" applyBorder="0" applyAlignment="0" applyProtection="0"/>
    <xf numFmtId="166" fontId="32" fillId="37" borderId="0" applyNumberFormat="0" applyBorder="0" applyAlignment="0" applyProtection="0"/>
    <xf numFmtId="0" fontId="32" fillId="37" borderId="0" applyNumberFormat="0" applyBorder="0" applyAlignment="0" applyProtection="0"/>
    <xf numFmtId="166" fontId="32" fillId="37" borderId="0" applyNumberFormat="0" applyBorder="0" applyAlignment="0" applyProtection="0"/>
    <xf numFmtId="0" fontId="32" fillId="37"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66" fontId="31" fillId="38" borderId="0" applyNumberFormat="0" applyBorder="0" applyAlignment="0" applyProtection="0"/>
    <xf numFmtId="0" fontId="32" fillId="38" borderId="0" applyNumberFormat="0" applyBorder="0" applyAlignment="0" applyProtection="0"/>
    <xf numFmtId="166" fontId="32" fillId="38" borderId="0" applyNumberFormat="0" applyBorder="0" applyAlignment="0" applyProtection="0"/>
    <xf numFmtId="166" fontId="31" fillId="38" borderId="0" applyNumberFormat="0" applyBorder="0" applyAlignment="0" applyProtection="0"/>
    <xf numFmtId="0" fontId="32" fillId="38" borderId="0" applyNumberFormat="0" applyBorder="0" applyAlignment="0" applyProtection="0"/>
    <xf numFmtId="166" fontId="32" fillId="38" borderId="0" applyNumberFormat="0" applyBorder="0" applyAlignment="0" applyProtection="0"/>
    <xf numFmtId="0" fontId="32" fillId="38" borderId="0" applyNumberFormat="0" applyBorder="0" applyAlignment="0" applyProtection="0"/>
    <xf numFmtId="166" fontId="32" fillId="38" borderId="0" applyNumberFormat="0" applyBorder="0" applyAlignment="0" applyProtection="0"/>
    <xf numFmtId="0" fontId="32" fillId="38"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66" fontId="31" fillId="39" borderId="0" applyNumberFormat="0" applyBorder="0" applyAlignment="0" applyProtection="0"/>
    <xf numFmtId="0" fontId="32" fillId="39" borderId="0" applyNumberFormat="0" applyBorder="0" applyAlignment="0" applyProtection="0"/>
    <xf numFmtId="166" fontId="32" fillId="39" borderId="0" applyNumberFormat="0" applyBorder="0" applyAlignment="0" applyProtection="0"/>
    <xf numFmtId="166" fontId="31" fillId="39" borderId="0" applyNumberFormat="0" applyBorder="0" applyAlignment="0" applyProtection="0"/>
    <xf numFmtId="0" fontId="32" fillId="39" borderId="0" applyNumberFormat="0" applyBorder="0" applyAlignment="0" applyProtection="0"/>
    <xf numFmtId="166" fontId="32" fillId="39" borderId="0" applyNumberFormat="0" applyBorder="0" applyAlignment="0" applyProtection="0"/>
    <xf numFmtId="0" fontId="32" fillId="39" borderId="0" applyNumberFormat="0" applyBorder="0" applyAlignment="0" applyProtection="0"/>
    <xf numFmtId="166" fontId="32" fillId="39" borderId="0" applyNumberFormat="0" applyBorder="0" applyAlignment="0" applyProtection="0"/>
    <xf numFmtId="0" fontId="32" fillId="39" borderId="0" applyNumberFormat="0" applyBorder="0" applyAlignment="0" applyProtection="0"/>
    <xf numFmtId="0" fontId="32" fillId="36" borderId="0" applyNumberFormat="0" applyBorder="0" applyAlignment="0" applyProtection="0"/>
    <xf numFmtId="166" fontId="32" fillId="36" borderId="0" applyNumberFormat="0" applyBorder="0" applyAlignment="0" applyProtection="0"/>
    <xf numFmtId="0" fontId="32" fillId="33" borderId="0" applyNumberFormat="0" applyBorder="0" applyAlignment="0" applyProtection="0"/>
    <xf numFmtId="166" fontId="32" fillId="33" borderId="0" applyNumberFormat="0" applyBorder="0" applyAlignment="0" applyProtection="0"/>
    <xf numFmtId="0" fontId="32" fillId="34" borderId="0" applyNumberFormat="0" applyBorder="0" applyAlignment="0" applyProtection="0"/>
    <xf numFmtId="166" fontId="32" fillId="34" borderId="0" applyNumberFormat="0" applyBorder="0" applyAlignment="0" applyProtection="0"/>
    <xf numFmtId="0" fontId="32" fillId="37" borderId="0" applyNumberFormat="0" applyBorder="0" applyAlignment="0" applyProtection="0"/>
    <xf numFmtId="166" fontId="32" fillId="37" borderId="0" applyNumberFormat="0" applyBorder="0" applyAlignment="0" applyProtection="0"/>
    <xf numFmtId="0" fontId="32" fillId="38" borderId="0" applyNumberFormat="0" applyBorder="0" applyAlignment="0" applyProtection="0"/>
    <xf numFmtId="166" fontId="32" fillId="38" borderId="0" applyNumberFormat="0" applyBorder="0" applyAlignment="0" applyProtection="0"/>
    <xf numFmtId="0" fontId="32" fillId="39" borderId="0" applyNumberFormat="0" applyBorder="0" applyAlignment="0" applyProtection="0"/>
    <xf numFmtId="166" fontId="32"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66" fontId="31" fillId="40" borderId="0" applyNumberFormat="0" applyBorder="0" applyAlignment="0" applyProtection="0"/>
    <xf numFmtId="0" fontId="32" fillId="40" borderId="0" applyNumberFormat="0" applyBorder="0" applyAlignment="0" applyProtection="0"/>
    <xf numFmtId="166" fontId="32" fillId="40" borderId="0" applyNumberFormat="0" applyBorder="0" applyAlignment="0" applyProtection="0"/>
    <xf numFmtId="166" fontId="31" fillId="40" borderId="0" applyNumberFormat="0" applyBorder="0" applyAlignment="0" applyProtection="0"/>
    <xf numFmtId="0" fontId="32" fillId="40" borderId="0" applyNumberFormat="0" applyBorder="0" applyAlignment="0" applyProtection="0"/>
    <xf numFmtId="166" fontId="32" fillId="40" borderId="0" applyNumberFormat="0" applyBorder="0" applyAlignment="0" applyProtection="0"/>
    <xf numFmtId="0" fontId="32" fillId="40" borderId="0" applyNumberFormat="0" applyBorder="0" applyAlignment="0" applyProtection="0"/>
    <xf numFmtId="166" fontId="32" fillId="40" borderId="0" applyNumberFormat="0" applyBorder="0" applyAlignment="0" applyProtection="0"/>
    <xf numFmtId="0" fontId="32" fillId="40"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66" fontId="31" fillId="41" borderId="0" applyNumberFormat="0" applyBorder="0" applyAlignment="0" applyProtection="0"/>
    <xf numFmtId="0" fontId="32" fillId="41" borderId="0" applyNumberFormat="0" applyBorder="0" applyAlignment="0" applyProtection="0"/>
    <xf numFmtId="166" fontId="32" fillId="41" borderId="0" applyNumberFormat="0" applyBorder="0" applyAlignment="0" applyProtection="0"/>
    <xf numFmtId="166" fontId="31" fillId="41" borderId="0" applyNumberFormat="0" applyBorder="0" applyAlignment="0" applyProtection="0"/>
    <xf numFmtId="0" fontId="32" fillId="41" borderId="0" applyNumberFormat="0" applyBorder="0" applyAlignment="0" applyProtection="0"/>
    <xf numFmtId="166" fontId="32" fillId="41" borderId="0" applyNumberFormat="0" applyBorder="0" applyAlignment="0" applyProtection="0"/>
    <xf numFmtId="0" fontId="32" fillId="41" borderId="0" applyNumberFormat="0" applyBorder="0" applyAlignment="0" applyProtection="0"/>
    <xf numFmtId="166" fontId="32" fillId="41" borderId="0" applyNumberFormat="0" applyBorder="0" applyAlignment="0" applyProtection="0"/>
    <xf numFmtId="0" fontId="32" fillId="41"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66" fontId="31" fillId="42" borderId="0" applyNumberFormat="0" applyBorder="0" applyAlignment="0" applyProtection="0"/>
    <xf numFmtId="0" fontId="32" fillId="42" borderId="0" applyNumberFormat="0" applyBorder="0" applyAlignment="0" applyProtection="0"/>
    <xf numFmtId="166" fontId="32" fillId="42" borderId="0" applyNumberFormat="0" applyBorder="0" applyAlignment="0" applyProtection="0"/>
    <xf numFmtId="166" fontId="31" fillId="42" borderId="0" applyNumberFormat="0" applyBorder="0" applyAlignment="0" applyProtection="0"/>
    <xf numFmtId="0" fontId="32" fillId="42" borderId="0" applyNumberFormat="0" applyBorder="0" applyAlignment="0" applyProtection="0"/>
    <xf numFmtId="166" fontId="32" fillId="42" borderId="0" applyNumberFormat="0" applyBorder="0" applyAlignment="0" applyProtection="0"/>
    <xf numFmtId="0" fontId="32" fillId="42" borderId="0" applyNumberFormat="0" applyBorder="0" applyAlignment="0" applyProtection="0"/>
    <xf numFmtId="166" fontId="32" fillId="42" borderId="0" applyNumberFormat="0" applyBorder="0" applyAlignment="0" applyProtection="0"/>
    <xf numFmtId="0" fontId="32" fillId="42"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166" fontId="31" fillId="37" borderId="0" applyNumberFormat="0" applyBorder="0" applyAlignment="0" applyProtection="0"/>
    <xf numFmtId="0" fontId="32" fillId="37" borderId="0" applyNumberFormat="0" applyBorder="0" applyAlignment="0" applyProtection="0"/>
    <xf numFmtId="166" fontId="32" fillId="37" borderId="0" applyNumberFormat="0" applyBorder="0" applyAlignment="0" applyProtection="0"/>
    <xf numFmtId="166" fontId="31" fillId="37" borderId="0" applyNumberFormat="0" applyBorder="0" applyAlignment="0" applyProtection="0"/>
    <xf numFmtId="0" fontId="32" fillId="37" borderId="0" applyNumberFormat="0" applyBorder="0" applyAlignment="0" applyProtection="0"/>
    <xf numFmtId="166" fontId="32" fillId="37" borderId="0" applyNumberFormat="0" applyBorder="0" applyAlignment="0" applyProtection="0"/>
    <xf numFmtId="0" fontId="32" fillId="37" borderId="0" applyNumberFormat="0" applyBorder="0" applyAlignment="0" applyProtection="0"/>
    <xf numFmtId="166" fontId="32" fillId="37" borderId="0" applyNumberFormat="0" applyBorder="0" applyAlignment="0" applyProtection="0"/>
    <xf numFmtId="0" fontId="32" fillId="37"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66" fontId="31" fillId="38" borderId="0" applyNumberFormat="0" applyBorder="0" applyAlignment="0" applyProtection="0"/>
    <xf numFmtId="0" fontId="32" fillId="38" borderId="0" applyNumberFormat="0" applyBorder="0" applyAlignment="0" applyProtection="0"/>
    <xf numFmtId="166" fontId="32" fillId="38" borderId="0" applyNumberFormat="0" applyBorder="0" applyAlignment="0" applyProtection="0"/>
    <xf numFmtId="166" fontId="31" fillId="38" borderId="0" applyNumberFormat="0" applyBorder="0" applyAlignment="0" applyProtection="0"/>
    <xf numFmtId="0" fontId="32" fillId="38" borderId="0" applyNumberFormat="0" applyBorder="0" applyAlignment="0" applyProtection="0"/>
    <xf numFmtId="166" fontId="32" fillId="38" borderId="0" applyNumberFormat="0" applyBorder="0" applyAlignment="0" applyProtection="0"/>
    <xf numFmtId="0" fontId="32" fillId="38" borderId="0" applyNumberFormat="0" applyBorder="0" applyAlignment="0" applyProtection="0"/>
    <xf numFmtId="166" fontId="32" fillId="38" borderId="0" applyNumberFormat="0" applyBorder="0" applyAlignment="0" applyProtection="0"/>
    <xf numFmtId="0" fontId="32" fillId="38"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66" fontId="31" fillId="43" borderId="0" applyNumberFormat="0" applyBorder="0" applyAlignment="0" applyProtection="0"/>
    <xf numFmtId="0" fontId="32" fillId="43" borderId="0" applyNumberFormat="0" applyBorder="0" applyAlignment="0" applyProtection="0"/>
    <xf numFmtId="166" fontId="32" fillId="43" borderId="0" applyNumberFormat="0" applyBorder="0" applyAlignment="0" applyProtection="0"/>
    <xf numFmtId="166" fontId="31" fillId="43" borderId="0" applyNumberFormat="0" applyBorder="0" applyAlignment="0" applyProtection="0"/>
    <xf numFmtId="0" fontId="32" fillId="43" borderId="0" applyNumberFormat="0" applyBorder="0" applyAlignment="0" applyProtection="0"/>
    <xf numFmtId="166" fontId="32" fillId="43" borderId="0" applyNumberFormat="0" applyBorder="0" applyAlignment="0" applyProtection="0"/>
    <xf numFmtId="0" fontId="32" fillId="43" borderId="0" applyNumberFormat="0" applyBorder="0" applyAlignment="0" applyProtection="0"/>
    <xf numFmtId="166" fontId="32" fillId="43" borderId="0" applyNumberFormat="0" applyBorder="0" applyAlignment="0" applyProtection="0"/>
    <xf numFmtId="0" fontId="32" fillId="43" borderId="0" applyNumberFormat="0" applyBorder="0" applyAlignment="0" applyProtection="0"/>
    <xf numFmtId="0" fontId="32" fillId="40" borderId="0" applyNumberFormat="0" applyBorder="0" applyAlignment="0" applyProtection="0"/>
    <xf numFmtId="166" fontId="32" fillId="40" borderId="0" applyNumberFormat="0" applyBorder="0" applyAlignment="0" applyProtection="0"/>
    <xf numFmtId="0" fontId="32" fillId="41" borderId="0" applyNumberFormat="0" applyBorder="0" applyAlignment="0" applyProtection="0"/>
    <xf numFmtId="166" fontId="32" fillId="41" borderId="0" applyNumberFormat="0" applyBorder="0" applyAlignment="0" applyProtection="0"/>
    <xf numFmtId="0" fontId="32" fillId="42" borderId="0" applyNumberFormat="0" applyBorder="0" applyAlignment="0" applyProtection="0"/>
    <xf numFmtId="166" fontId="32" fillId="42" borderId="0" applyNumberFormat="0" applyBorder="0" applyAlignment="0" applyProtection="0"/>
    <xf numFmtId="0" fontId="32" fillId="37" borderId="0" applyNumberFormat="0" applyBorder="0" applyAlignment="0" applyProtection="0"/>
    <xf numFmtId="166" fontId="32" fillId="37" borderId="0" applyNumberFormat="0" applyBorder="0" applyAlignment="0" applyProtection="0"/>
    <xf numFmtId="0" fontId="32" fillId="38" borderId="0" applyNumberFormat="0" applyBorder="0" applyAlignment="0" applyProtection="0"/>
    <xf numFmtId="166" fontId="32" fillId="38" borderId="0" applyNumberFormat="0" applyBorder="0" applyAlignment="0" applyProtection="0"/>
    <xf numFmtId="0" fontId="32" fillId="43" borderId="0" applyNumberFormat="0" applyBorder="0" applyAlignment="0" applyProtection="0"/>
    <xf numFmtId="166" fontId="32" fillId="43" borderId="0" applyNumberFormat="0" applyBorder="0" applyAlignment="0" applyProtection="0"/>
    <xf numFmtId="170" fontId="33" fillId="44" borderId="4" applyBorder="0">
      <alignment horizontal="center"/>
    </xf>
    <xf numFmtId="0" fontId="34" fillId="0" borderId="0">
      <alignment horizontal="center" wrapText="1"/>
      <protection locked="0"/>
    </xf>
    <xf numFmtId="166" fontId="34" fillId="0" borderId="0">
      <alignment horizontal="center" wrapText="1"/>
      <protection locked="0"/>
    </xf>
    <xf numFmtId="0" fontId="35" fillId="45" borderId="12" applyNumberFormat="0" applyAlignment="0" applyProtection="0"/>
    <xf numFmtId="166" fontId="35" fillId="45" borderId="12" applyNumberFormat="0" applyAlignment="0" applyProtection="0"/>
    <xf numFmtId="0" fontId="36" fillId="0" borderId="0"/>
    <xf numFmtId="166" fontId="36" fillId="0" borderId="0"/>
    <xf numFmtId="0" fontId="9" fillId="46" borderId="0">
      <protection hidden="1"/>
    </xf>
    <xf numFmtId="166" fontId="9" fillId="46" borderId="0">
      <protection hidden="1"/>
    </xf>
    <xf numFmtId="0" fontId="37" fillId="47" borderId="13" applyNumberFormat="0" applyFont="0" applyBorder="0" applyAlignment="0" applyProtection="0"/>
    <xf numFmtId="166" fontId="37" fillId="47" borderId="13" applyNumberFormat="0" applyFont="0" applyBorder="0" applyAlignment="0" applyProtection="0"/>
    <xf numFmtId="0" fontId="38" fillId="27" borderId="0" applyNumberFormat="0" applyBorder="0" applyAlignment="0" applyProtection="0"/>
    <xf numFmtId="0" fontId="38" fillId="27" borderId="0" applyNumberFormat="0" applyBorder="0" applyAlignment="0" applyProtection="0"/>
    <xf numFmtId="166" fontId="38" fillId="27" borderId="0" applyNumberFormat="0" applyBorder="0" applyAlignment="0" applyProtection="0"/>
    <xf numFmtId="0" fontId="39" fillId="27" borderId="0" applyNumberFormat="0" applyBorder="0" applyAlignment="0" applyProtection="0"/>
    <xf numFmtId="166" fontId="39" fillId="27" borderId="0" applyNumberFormat="0" applyBorder="0" applyAlignment="0" applyProtection="0"/>
    <xf numFmtId="166" fontId="38" fillId="27" borderId="0" applyNumberFormat="0" applyBorder="0" applyAlignment="0" applyProtection="0"/>
    <xf numFmtId="0" fontId="39" fillId="27" borderId="0" applyNumberFormat="0" applyBorder="0" applyAlignment="0" applyProtection="0"/>
    <xf numFmtId="166" fontId="39" fillId="27" borderId="0" applyNumberFormat="0" applyBorder="0" applyAlignment="0" applyProtection="0"/>
    <xf numFmtId="0" fontId="39" fillId="27" borderId="0" applyNumberFormat="0" applyBorder="0" applyAlignment="0" applyProtection="0"/>
    <xf numFmtId="166" fontId="39" fillId="27" borderId="0" applyNumberFormat="0" applyBorder="0" applyAlignment="0" applyProtection="0"/>
    <xf numFmtId="0" fontId="39" fillId="27" borderId="0" applyNumberFormat="0" applyBorder="0" applyAlignment="0" applyProtection="0"/>
    <xf numFmtId="0" fontId="38" fillId="27" borderId="0" applyNumberFormat="0" applyBorder="0" applyAlignment="0" applyProtection="0"/>
    <xf numFmtId="0" fontId="40" fillId="48" borderId="14">
      <alignment horizontal="left"/>
    </xf>
    <xf numFmtId="166" fontId="40" fillId="48" borderId="14">
      <alignment horizontal="left"/>
    </xf>
    <xf numFmtId="0" fontId="41" fillId="45" borderId="15" applyNumberFormat="0" applyAlignment="0" applyProtection="0"/>
    <xf numFmtId="166" fontId="41" fillId="45" borderId="15" applyNumberFormat="0" applyAlignment="0" applyProtection="0"/>
    <xf numFmtId="171" fontId="21" fillId="0" borderId="0" applyFont="0" applyFill="0" applyBorder="0" applyAlignment="0" applyProtection="0"/>
    <xf numFmtId="0" fontId="42" fillId="0" borderId="0" applyNumberFormat="0" applyFill="0" applyBorder="0" applyAlignment="0" applyProtection="0"/>
    <xf numFmtId="166" fontId="42" fillId="0" borderId="0" applyNumberFormat="0" applyFill="0" applyBorder="0" applyAlignment="0" applyProtection="0"/>
    <xf numFmtId="0" fontId="43" fillId="49" borderId="0" applyNumberFormat="0" applyFill="0" applyBorder="0" applyAlignment="0"/>
    <xf numFmtId="166" fontId="43" fillId="49" borderId="0" applyNumberFormat="0" applyFill="0" applyBorder="0" applyAlignment="0"/>
    <xf numFmtId="172" fontId="9" fillId="0" borderId="0">
      <alignment horizontal="center"/>
    </xf>
    <xf numFmtId="15" fontId="44" fillId="0" borderId="0" applyNumberFormat="0">
      <alignment horizontal="center"/>
    </xf>
    <xf numFmtId="0" fontId="34" fillId="0" borderId="10" applyNumberFormat="0" applyFont="0" applyFill="0" applyAlignment="0" applyProtection="0"/>
    <xf numFmtId="166" fontId="34" fillId="0" borderId="10" applyNumberFormat="0" applyFont="0" applyFill="0" applyAlignment="0" applyProtection="0"/>
    <xf numFmtId="173" fontId="9" fillId="0" borderId="16" applyNumberFormat="0" applyFill="0" applyAlignment="0" applyProtection="0"/>
    <xf numFmtId="0" fontId="45" fillId="50" borderId="0"/>
    <xf numFmtId="166" fontId="45" fillId="50" borderId="0"/>
    <xf numFmtId="174" fontId="9" fillId="0" borderId="0" applyFill="0" applyBorder="0" applyAlignment="0"/>
    <xf numFmtId="0" fontId="45" fillId="50" borderId="0"/>
    <xf numFmtId="166" fontId="45" fillId="50" borderId="0"/>
    <xf numFmtId="0" fontId="46" fillId="45" borderId="15" applyNumberFormat="0" applyAlignment="0" applyProtection="0"/>
    <xf numFmtId="0" fontId="46" fillId="45" borderId="15" applyNumberFormat="0" applyAlignment="0" applyProtection="0"/>
    <xf numFmtId="166" fontId="46" fillId="45" borderId="15" applyNumberFormat="0" applyAlignment="0" applyProtection="0"/>
    <xf numFmtId="0" fontId="41" fillId="45" borderId="15" applyNumberFormat="0" applyAlignment="0" applyProtection="0"/>
    <xf numFmtId="166" fontId="41" fillId="45" borderId="15" applyNumberFormat="0" applyAlignment="0" applyProtection="0"/>
    <xf numFmtId="166" fontId="46" fillId="45" borderId="15" applyNumberFormat="0" applyAlignment="0" applyProtection="0"/>
    <xf numFmtId="0" fontId="41" fillId="45" borderId="15" applyNumberFormat="0" applyAlignment="0" applyProtection="0"/>
    <xf numFmtId="166" fontId="41" fillId="45" borderId="15" applyNumberFormat="0" applyAlignment="0" applyProtection="0"/>
    <xf numFmtId="0" fontId="41" fillId="45" borderId="15" applyNumberFormat="0" applyAlignment="0" applyProtection="0"/>
    <xf numFmtId="166" fontId="41" fillId="45" borderId="15" applyNumberFormat="0" applyAlignment="0" applyProtection="0"/>
    <xf numFmtId="0" fontId="41" fillId="45" borderId="15" applyNumberFormat="0" applyAlignment="0" applyProtection="0"/>
    <xf numFmtId="166" fontId="41" fillId="45" borderId="15" applyNumberFormat="0" applyAlignment="0" applyProtection="0"/>
    <xf numFmtId="0" fontId="41" fillId="45" borderId="15" applyNumberFormat="0" applyAlignment="0" applyProtection="0"/>
    <xf numFmtId="0" fontId="46" fillId="45" borderId="15" applyNumberFormat="0" applyAlignment="0" applyProtection="0"/>
    <xf numFmtId="0" fontId="47" fillId="51" borderId="17" applyNumberFormat="0" applyAlignment="0" applyProtection="0"/>
    <xf numFmtId="0" fontId="47" fillId="51" borderId="17" applyNumberFormat="0" applyAlignment="0" applyProtection="0"/>
    <xf numFmtId="166" fontId="47" fillId="51" borderId="17" applyNumberFormat="0" applyAlignment="0" applyProtection="0"/>
    <xf numFmtId="0" fontId="48" fillId="51" borderId="17" applyNumberFormat="0" applyAlignment="0" applyProtection="0"/>
    <xf numFmtId="166" fontId="48" fillId="51" borderId="17" applyNumberFormat="0" applyAlignment="0" applyProtection="0"/>
    <xf numFmtId="166" fontId="47" fillId="51" borderId="17" applyNumberFormat="0" applyAlignment="0" applyProtection="0"/>
    <xf numFmtId="0" fontId="48" fillId="51" borderId="17" applyNumberFormat="0" applyAlignment="0" applyProtection="0"/>
    <xf numFmtId="166" fontId="48" fillId="51" borderId="17" applyNumberFormat="0" applyAlignment="0" applyProtection="0"/>
    <xf numFmtId="0" fontId="48" fillId="51" borderId="17" applyNumberFormat="0" applyAlignment="0" applyProtection="0"/>
    <xf numFmtId="166" fontId="48" fillId="51" borderId="17" applyNumberFormat="0" applyAlignment="0" applyProtection="0"/>
    <xf numFmtId="0" fontId="48" fillId="51" borderId="17" applyNumberFormat="0" applyAlignment="0" applyProtection="0"/>
    <xf numFmtId="175" fontId="49" fillId="0" borderId="0"/>
    <xf numFmtId="175" fontId="49" fillId="0" borderId="0"/>
    <xf numFmtId="175" fontId="49" fillId="0" borderId="0"/>
    <xf numFmtId="175" fontId="49" fillId="0" borderId="0"/>
    <xf numFmtId="175" fontId="49" fillId="0" borderId="0"/>
    <xf numFmtId="175" fontId="49" fillId="0" borderId="0"/>
    <xf numFmtId="175" fontId="49" fillId="0" borderId="0"/>
    <xf numFmtId="175" fontId="49" fillId="0" borderId="0"/>
    <xf numFmtId="0" fontId="50" fillId="0" borderId="0" applyFont="0" applyFill="0" applyBorder="0" applyAlignment="0" applyProtection="0"/>
    <xf numFmtId="166" fontId="50" fillId="0" borderId="0" applyFont="0" applyFill="0" applyBorder="0" applyAlignment="0" applyProtection="0"/>
    <xf numFmtId="0" fontId="51" fillId="0" borderId="0" applyFont="0" applyFill="0" applyBorder="0" applyAlignment="0" applyProtection="0">
      <alignment horizontal="right"/>
    </xf>
    <xf numFmtId="166" fontId="51" fillId="0" borderId="0" applyFont="0" applyFill="0" applyBorder="0" applyAlignment="0" applyProtection="0">
      <alignment horizontal="right"/>
    </xf>
    <xf numFmtId="169" fontId="9" fillId="0" borderId="0" applyFont="0" applyFill="0" applyBorder="0" applyAlignment="0" applyProtection="0"/>
    <xf numFmtId="169" fontId="30"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30" fillId="0" borderId="0" applyFont="0" applyFill="0" applyBorder="0" applyAlignment="0" applyProtection="0"/>
    <xf numFmtId="3" fontId="52" fillId="0" borderId="0">
      <protection locked="0"/>
    </xf>
    <xf numFmtId="0" fontId="53" fillId="0" borderId="0"/>
    <xf numFmtId="166" fontId="53" fillId="0" borderId="0"/>
    <xf numFmtId="0" fontId="37" fillId="0" borderId="0"/>
    <xf numFmtId="166" fontId="37" fillId="0" borderId="0"/>
    <xf numFmtId="0" fontId="53" fillId="0" borderId="0"/>
    <xf numFmtId="166" fontId="53" fillId="0" borderId="0"/>
    <xf numFmtId="0" fontId="37" fillId="0" borderId="0"/>
    <xf numFmtId="166" fontId="37" fillId="0" borderId="0"/>
    <xf numFmtId="0" fontId="54" fillId="24" borderId="0" applyNumberFormat="0" applyFill="0" applyBorder="0" applyAlignment="0"/>
    <xf numFmtId="166" fontId="54" fillId="24" borderId="0" applyNumberFormat="0" applyFill="0" applyBorder="0" applyAlignment="0"/>
    <xf numFmtId="0" fontId="55" fillId="0" borderId="0" applyNumberFormat="0" applyAlignment="0">
      <alignment horizontal="left"/>
    </xf>
    <xf numFmtId="166" fontId="55" fillId="0" borderId="0" applyNumberFormat="0" applyAlignment="0">
      <alignment horizontal="left"/>
    </xf>
    <xf numFmtId="0" fontId="56" fillId="0" borderId="0" applyFont="0" applyFill="0" applyBorder="0" applyAlignment="0" applyProtection="0"/>
    <xf numFmtId="166" fontId="56" fillId="0" borderId="0" applyFont="0" applyFill="0" applyBorder="0" applyAlignment="0" applyProtection="0"/>
    <xf numFmtId="0" fontId="51" fillId="0" borderId="0" applyFont="0" applyFill="0" applyBorder="0" applyAlignment="0" applyProtection="0">
      <alignment horizontal="right"/>
    </xf>
    <xf numFmtId="166" fontId="51" fillId="0" borderId="0" applyFont="0" applyFill="0" applyBorder="0" applyAlignment="0" applyProtection="0">
      <alignment horizontal="right"/>
    </xf>
    <xf numFmtId="0" fontId="51" fillId="0" borderId="0" applyFont="0" applyFill="0" applyBorder="0" applyAlignment="0" applyProtection="0">
      <alignment horizontal="right"/>
    </xf>
    <xf numFmtId="166" fontId="51" fillId="0" borderId="0" applyFont="0" applyFill="0" applyBorder="0" applyAlignment="0" applyProtection="0">
      <alignment horizontal="right"/>
    </xf>
    <xf numFmtId="0" fontId="52" fillId="0" borderId="0">
      <protection locked="0"/>
    </xf>
    <xf numFmtId="166" fontId="52" fillId="0" borderId="0">
      <protection locked="0"/>
    </xf>
    <xf numFmtId="0" fontId="57" fillId="52" borderId="18" applyNumberFormat="0" applyFont="0" applyBorder="0" applyAlignment="0" applyProtection="0">
      <alignment horizontal="centerContinuous"/>
    </xf>
    <xf numFmtId="166" fontId="57" fillId="52" borderId="18" applyNumberFormat="0" applyFont="0" applyBorder="0" applyAlignment="0" applyProtection="0">
      <alignment horizontal="centerContinuous"/>
    </xf>
    <xf numFmtId="37" fontId="58" fillId="0" borderId="19" applyAlignment="0">
      <protection locked="0"/>
    </xf>
    <xf numFmtId="10" fontId="58" fillId="0" borderId="19" applyAlignment="0">
      <protection locked="0"/>
    </xf>
    <xf numFmtId="37" fontId="58" fillId="0" borderId="19" applyAlignment="0">
      <protection locked="0"/>
    </xf>
    <xf numFmtId="0" fontId="9" fillId="53" borderId="0" applyNumberFormat="0" applyBorder="0" applyAlignment="0" applyProtection="0"/>
    <xf numFmtId="166" fontId="9" fillId="53" borderId="0" applyNumberFormat="0" applyBorder="0" applyAlignment="0" applyProtection="0"/>
    <xf numFmtId="0" fontId="59" fillId="54" borderId="20" applyNumberFormat="0" applyBorder="0">
      <alignment horizontal="left"/>
    </xf>
    <xf numFmtId="166" fontId="59" fillId="54" borderId="20" applyNumberFormat="0" applyBorder="0">
      <alignment horizontal="left"/>
    </xf>
    <xf numFmtId="14" fontId="60" fillId="0" borderId="0"/>
    <xf numFmtId="0" fontId="51" fillId="0" borderId="0" applyFont="0" applyFill="0" applyBorder="0" applyAlignment="0" applyProtection="0"/>
    <xf numFmtId="166" fontId="51" fillId="0" borderId="0" applyFont="0" applyFill="0" applyBorder="0" applyAlignment="0" applyProtection="0"/>
    <xf numFmtId="173" fontId="9" fillId="0" borderId="0" applyFont="0" applyFill="0" applyBorder="0" applyProtection="0">
      <alignment horizontal="right"/>
    </xf>
    <xf numFmtId="14" fontId="9" fillId="0" borderId="0"/>
    <xf numFmtId="176" fontId="61" fillId="50" borderId="0" applyFont="0" applyFill="0" applyBorder="0" applyAlignment="0" applyProtection="0">
      <alignment vertical="center"/>
    </xf>
    <xf numFmtId="0" fontId="62" fillId="55" borderId="0">
      <alignment vertical="center"/>
    </xf>
    <xf numFmtId="166" fontId="62" fillId="55" borderId="0">
      <alignment vertical="center"/>
    </xf>
    <xf numFmtId="177" fontId="9" fillId="0" borderId="0" applyFont="0" applyFill="0" applyBorder="0" applyAlignment="0" applyProtection="0"/>
    <xf numFmtId="0" fontId="57" fillId="0" borderId="0"/>
    <xf numFmtId="166" fontId="57" fillId="0" borderId="0"/>
    <xf numFmtId="0" fontId="57" fillId="56" borderId="0"/>
    <xf numFmtId="178" fontId="24" fillId="0" borderId="0" applyFont="0" applyFill="0" applyBorder="0" applyAlignment="0" applyProtection="0"/>
    <xf numFmtId="169" fontId="24" fillId="0" borderId="0" applyFont="0" applyFill="0" applyBorder="0" applyAlignment="0" applyProtection="0"/>
    <xf numFmtId="0" fontId="63" fillId="0" borderId="0">
      <protection locked="0"/>
    </xf>
    <xf numFmtId="166" fontId="63" fillId="0" borderId="0">
      <protection locked="0"/>
    </xf>
    <xf numFmtId="179" fontId="64" fillId="0" borderId="0"/>
    <xf numFmtId="180" fontId="65" fillId="0" borderId="0" applyFont="0" applyFill="0" applyBorder="0" applyAlignment="0" applyProtection="0"/>
    <xf numFmtId="0" fontId="51" fillId="0" borderId="21" applyNumberFormat="0" applyFont="0" applyFill="0" applyAlignment="0" applyProtection="0"/>
    <xf numFmtId="166" fontId="51" fillId="0" borderId="21" applyNumberFormat="0" applyFont="0" applyFill="0" applyAlignment="0" applyProtection="0"/>
    <xf numFmtId="0" fontId="66" fillId="31" borderId="15" applyNumberFormat="0" applyAlignment="0" applyProtection="0"/>
    <xf numFmtId="166" fontId="66" fillId="31" borderId="15" applyNumberFormat="0" applyAlignment="0" applyProtection="0"/>
    <xf numFmtId="0" fontId="67" fillId="0" borderId="0">
      <protection locked="0"/>
    </xf>
    <xf numFmtId="166" fontId="67" fillId="0" borderId="0">
      <protection locked="0"/>
    </xf>
    <xf numFmtId="0" fontId="67" fillId="0" borderId="0">
      <protection locked="0"/>
    </xf>
    <xf numFmtId="166" fontId="67" fillId="0" borderId="0">
      <protection locked="0"/>
    </xf>
    <xf numFmtId="0" fontId="68" fillId="0" borderId="0" applyNumberFormat="0" applyAlignment="0">
      <alignment horizontal="left"/>
    </xf>
    <xf numFmtId="166" fontId="68" fillId="0" borderId="0" applyNumberFormat="0" applyAlignment="0">
      <alignment horizontal="left"/>
    </xf>
    <xf numFmtId="0" fontId="69" fillId="0" borderId="22" applyNumberFormat="0" applyFill="0" applyAlignment="0" applyProtection="0"/>
    <xf numFmtId="166" fontId="69" fillId="0" borderId="22" applyNumberFormat="0" applyFill="0" applyAlignment="0" applyProtection="0"/>
    <xf numFmtId="0" fontId="70" fillId="0" borderId="0" applyNumberFormat="0" applyFill="0" applyBorder="0" applyAlignment="0" applyProtection="0"/>
    <xf numFmtId="166" fontId="70" fillId="0" borderId="0" applyNumberFormat="0" applyFill="0" applyBorder="0" applyAlignment="0" applyProtection="0"/>
    <xf numFmtId="181" fontId="9" fillId="0" borderId="0" applyFont="0" applyFill="0" applyBorder="0" applyAlignment="0" applyProtection="0"/>
    <xf numFmtId="166" fontId="9" fillId="0" borderId="0" applyFon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166" fontId="71" fillId="0" borderId="0" applyNumberFormat="0" applyFill="0" applyBorder="0" applyAlignment="0" applyProtection="0"/>
    <xf numFmtId="0" fontId="70" fillId="0" borderId="0" applyNumberFormat="0" applyFill="0" applyBorder="0" applyAlignment="0" applyProtection="0"/>
    <xf numFmtId="166" fontId="70" fillId="0" borderId="0" applyNumberFormat="0" applyFill="0" applyBorder="0" applyAlignment="0" applyProtection="0"/>
    <xf numFmtId="166" fontId="71" fillId="0" borderId="0" applyNumberFormat="0" applyFill="0" applyBorder="0" applyAlignment="0" applyProtection="0"/>
    <xf numFmtId="0" fontId="70" fillId="0" borderId="0" applyNumberFormat="0" applyFill="0" applyBorder="0" applyAlignment="0" applyProtection="0"/>
    <xf numFmtId="166" fontId="70" fillId="0" borderId="0" applyNumberFormat="0" applyFill="0" applyBorder="0" applyAlignment="0" applyProtection="0"/>
    <xf numFmtId="0" fontId="70" fillId="0" borderId="0" applyNumberFormat="0" applyFill="0" applyBorder="0" applyAlignment="0" applyProtection="0"/>
    <xf numFmtId="166" fontId="70" fillId="0" borderId="0" applyNumberFormat="0" applyFill="0" applyBorder="0" applyAlignment="0" applyProtection="0"/>
    <xf numFmtId="0" fontId="70" fillId="0" borderId="0" applyNumberFormat="0" applyFill="0" applyBorder="0" applyAlignment="0" applyProtection="0"/>
    <xf numFmtId="0" fontId="72" fillId="0" borderId="0" applyNumberFormat="0" applyFill="0" applyBorder="0" applyAlignment="0" applyProtection="0"/>
    <xf numFmtId="166" fontId="72" fillId="0" borderId="0" applyNumberFormat="0" applyFill="0" applyBorder="0" applyAlignment="0" applyProtection="0"/>
    <xf numFmtId="0" fontId="63" fillId="0" borderId="0">
      <protection locked="0"/>
    </xf>
    <xf numFmtId="166" fontId="63" fillId="0" borderId="0">
      <protection locked="0"/>
    </xf>
    <xf numFmtId="0" fontId="63" fillId="0" borderId="0">
      <protection locked="0"/>
    </xf>
    <xf numFmtId="166" fontId="63" fillId="0" borderId="0">
      <protection locked="0"/>
    </xf>
    <xf numFmtId="0" fontId="63" fillId="0" borderId="0">
      <protection locked="0"/>
    </xf>
    <xf numFmtId="166" fontId="63" fillId="0" borderId="0">
      <protection locked="0"/>
    </xf>
    <xf numFmtId="0" fontId="63" fillId="0" borderId="0">
      <protection locked="0"/>
    </xf>
    <xf numFmtId="166" fontId="63" fillId="0" borderId="0">
      <protection locked="0"/>
    </xf>
    <xf numFmtId="0" fontId="63" fillId="0" borderId="0">
      <protection locked="0"/>
    </xf>
    <xf numFmtId="166" fontId="63" fillId="0" borderId="0">
      <protection locked="0"/>
    </xf>
    <xf numFmtId="0" fontId="63" fillId="0" borderId="0">
      <protection locked="0"/>
    </xf>
    <xf numFmtId="166" fontId="63" fillId="0" borderId="0">
      <protection locked="0"/>
    </xf>
    <xf numFmtId="0" fontId="63" fillId="0" borderId="0">
      <protection locked="0"/>
    </xf>
    <xf numFmtId="166" fontId="63" fillId="0" borderId="0">
      <protection locked="0"/>
    </xf>
    <xf numFmtId="0" fontId="73" fillId="0" borderId="0" applyNumberFormat="0" applyFill="0" applyBorder="0" applyAlignment="0"/>
    <xf numFmtId="166" fontId="73" fillId="0" borderId="0" applyNumberFormat="0" applyFill="0" applyBorder="0" applyAlignment="0"/>
    <xf numFmtId="0" fontId="74" fillId="0" borderId="6" applyNumberFormat="0" applyFill="0" applyBorder="0" applyAlignment="0"/>
    <xf numFmtId="166" fontId="74" fillId="0" borderId="6" applyNumberFormat="0" applyFill="0" applyBorder="0" applyAlignment="0"/>
    <xf numFmtId="0" fontId="63" fillId="0" borderId="0">
      <protection locked="0"/>
    </xf>
    <xf numFmtId="166" fontId="63" fillId="0" borderId="0">
      <protection locked="0"/>
    </xf>
    <xf numFmtId="0" fontId="63" fillId="0" borderId="0">
      <protection locked="0"/>
    </xf>
    <xf numFmtId="166" fontId="63" fillId="0" borderId="0">
      <protection locked="0"/>
    </xf>
    <xf numFmtId="182" fontId="75" fillId="0" borderId="0" applyBorder="0">
      <alignment horizontal="right"/>
    </xf>
    <xf numFmtId="183" fontId="9" fillId="0" borderId="0"/>
    <xf numFmtId="0" fontId="52" fillId="0" borderId="0">
      <protection locked="0"/>
    </xf>
    <xf numFmtId="166" fontId="52" fillId="0" borderId="0">
      <protection locked="0"/>
    </xf>
    <xf numFmtId="0" fontId="76" fillId="0" borderId="0" applyFill="0" applyBorder="0" applyProtection="0">
      <alignment horizontal="left"/>
    </xf>
    <xf numFmtId="166" fontId="76" fillId="0" borderId="0" applyFill="0" applyBorder="0" applyProtection="0">
      <alignment horizontal="left"/>
    </xf>
    <xf numFmtId="0" fontId="57" fillId="0" borderId="0">
      <alignment horizontal="center"/>
    </xf>
    <xf numFmtId="166" fontId="57" fillId="0" borderId="0">
      <alignment horizontal="center"/>
    </xf>
    <xf numFmtId="0" fontId="77" fillId="28" borderId="0" applyNumberFormat="0" applyBorder="0" applyAlignment="0" applyProtection="0"/>
    <xf numFmtId="0" fontId="77" fillId="28" borderId="0" applyNumberFormat="0" applyBorder="0" applyAlignment="0" applyProtection="0"/>
    <xf numFmtId="166" fontId="77" fillId="28" borderId="0" applyNumberFormat="0" applyBorder="0" applyAlignment="0" applyProtection="0"/>
    <xf numFmtId="0" fontId="78" fillId="28" borderId="0" applyNumberFormat="0" applyBorder="0" applyAlignment="0" applyProtection="0"/>
    <xf numFmtId="166" fontId="78" fillId="28" borderId="0" applyNumberFormat="0" applyBorder="0" applyAlignment="0" applyProtection="0"/>
    <xf numFmtId="166" fontId="77" fillId="28" borderId="0" applyNumberFormat="0" applyBorder="0" applyAlignment="0" applyProtection="0"/>
    <xf numFmtId="0" fontId="78" fillId="28" borderId="0" applyNumberFormat="0" applyBorder="0" applyAlignment="0" applyProtection="0"/>
    <xf numFmtId="166" fontId="78" fillId="28" borderId="0" applyNumberFormat="0" applyBorder="0" applyAlignment="0" applyProtection="0"/>
    <xf numFmtId="0" fontId="78" fillId="28" borderId="0" applyNumberFormat="0" applyBorder="0" applyAlignment="0" applyProtection="0"/>
    <xf numFmtId="166" fontId="78" fillId="28" borderId="0" applyNumberFormat="0" applyBorder="0" applyAlignment="0" applyProtection="0"/>
    <xf numFmtId="0" fontId="78" fillId="28" borderId="0" applyNumberFormat="0" applyBorder="0" applyAlignment="0" applyProtection="0"/>
    <xf numFmtId="0" fontId="77" fillId="28" borderId="0" applyNumberFormat="0" applyBorder="0" applyAlignment="0" applyProtection="0"/>
    <xf numFmtId="38" fontId="79" fillId="24" borderId="0" applyNumberFormat="0" applyBorder="0" applyAlignment="0" applyProtection="0"/>
    <xf numFmtId="0" fontId="19" fillId="57" borderId="23" applyAlignment="0" applyProtection="0"/>
    <xf numFmtId="166" fontId="19" fillId="57" borderId="23" applyAlignment="0" applyProtection="0"/>
    <xf numFmtId="0" fontId="78" fillId="28" borderId="0" applyNumberFormat="0" applyBorder="0" applyAlignment="0" applyProtection="0"/>
    <xf numFmtId="166" fontId="78" fillId="28" borderId="0" applyNumberFormat="0" applyBorder="0" applyAlignment="0" applyProtection="0"/>
    <xf numFmtId="0" fontId="51" fillId="0" borderId="0" applyFont="0" applyFill="0" applyBorder="0" applyAlignment="0" applyProtection="0">
      <alignment horizontal="right"/>
    </xf>
    <xf numFmtId="166" fontId="51" fillId="0" borderId="0" applyFont="0" applyFill="0" applyBorder="0" applyAlignment="0" applyProtection="0">
      <alignment horizontal="right"/>
    </xf>
    <xf numFmtId="0" fontId="80" fillId="0" borderId="0"/>
    <xf numFmtId="166" fontId="80" fillId="0" borderId="0"/>
    <xf numFmtId="0" fontId="9" fillId="24" borderId="0">
      <alignment textRotation="90"/>
    </xf>
    <xf numFmtId="166" fontId="9" fillId="24" borderId="0">
      <alignment textRotation="90"/>
    </xf>
    <xf numFmtId="0" fontId="81" fillId="0" borderId="24" applyNumberFormat="0" applyAlignment="0" applyProtection="0">
      <alignment horizontal="left" vertical="center"/>
    </xf>
    <xf numFmtId="166" fontId="81" fillId="0" borderId="24" applyNumberFormat="0" applyAlignment="0" applyProtection="0">
      <alignment horizontal="left" vertical="center"/>
    </xf>
    <xf numFmtId="0" fontId="81" fillId="0" borderId="23">
      <alignment horizontal="left" vertical="center"/>
    </xf>
    <xf numFmtId="166" fontId="81" fillId="0" borderId="23">
      <alignment horizontal="left" vertical="center"/>
    </xf>
    <xf numFmtId="0" fontId="9" fillId="58" borderId="0" applyNumberFormat="0" applyFont="0" applyBorder="0" applyAlignment="0"/>
    <xf numFmtId="166" fontId="9" fillId="58" borderId="0" applyNumberFormat="0" applyFont="0" applyBorder="0" applyAlignment="0"/>
    <xf numFmtId="0" fontId="43" fillId="59" borderId="24" applyNumberFormat="0" applyAlignment="0"/>
    <xf numFmtId="0" fontId="82" fillId="0" borderId="25" applyNumberFormat="0" applyFill="0" applyAlignment="0" applyProtection="0"/>
    <xf numFmtId="0" fontId="82" fillId="0" borderId="25" applyNumberFormat="0" applyFill="0" applyAlignment="0" applyProtection="0"/>
    <xf numFmtId="166" fontId="82" fillId="0" borderId="25" applyNumberFormat="0" applyFill="0" applyAlignment="0" applyProtection="0"/>
    <xf numFmtId="0" fontId="83" fillId="0" borderId="25" applyNumberFormat="0" applyFill="0" applyAlignment="0" applyProtection="0"/>
    <xf numFmtId="166" fontId="83" fillId="0" borderId="25" applyNumberFormat="0" applyFill="0" applyAlignment="0" applyProtection="0"/>
    <xf numFmtId="166" fontId="82" fillId="0" borderId="25" applyNumberFormat="0" applyFill="0" applyAlignment="0" applyProtection="0"/>
    <xf numFmtId="0" fontId="83" fillId="0" borderId="25" applyNumberFormat="0" applyFill="0" applyAlignment="0" applyProtection="0"/>
    <xf numFmtId="166" fontId="83" fillId="0" borderId="25" applyNumberFormat="0" applyFill="0" applyAlignment="0" applyProtection="0"/>
    <xf numFmtId="0" fontId="83" fillId="0" borderId="25" applyNumberFormat="0" applyFill="0" applyAlignment="0" applyProtection="0"/>
    <xf numFmtId="166" fontId="83" fillId="0" borderId="25" applyNumberFormat="0" applyFill="0" applyAlignment="0" applyProtection="0"/>
    <xf numFmtId="0" fontId="83" fillId="0" borderId="25" applyNumberFormat="0" applyFill="0" applyAlignment="0" applyProtection="0"/>
    <xf numFmtId="0" fontId="84" fillId="0" borderId="26" applyNumberFormat="0" applyFill="0" applyAlignment="0" applyProtection="0"/>
    <xf numFmtId="0" fontId="84" fillId="0" borderId="26" applyNumberFormat="0" applyFill="0" applyAlignment="0" applyProtection="0"/>
    <xf numFmtId="166" fontId="84" fillId="0" borderId="26" applyNumberFormat="0" applyFill="0" applyAlignment="0" applyProtection="0"/>
    <xf numFmtId="0" fontId="85" fillId="0" borderId="26" applyNumberFormat="0" applyFill="0" applyAlignment="0" applyProtection="0"/>
    <xf numFmtId="166" fontId="85" fillId="0" borderId="26" applyNumberFormat="0" applyFill="0" applyAlignment="0" applyProtection="0"/>
    <xf numFmtId="166" fontId="84" fillId="0" borderId="26" applyNumberFormat="0" applyFill="0" applyAlignment="0" applyProtection="0"/>
    <xf numFmtId="0" fontId="85" fillId="0" borderId="26" applyNumberFormat="0" applyFill="0" applyAlignment="0" applyProtection="0"/>
    <xf numFmtId="166" fontId="85" fillId="0" borderId="26" applyNumberFormat="0" applyFill="0" applyAlignment="0" applyProtection="0"/>
    <xf numFmtId="0" fontId="85" fillId="0" borderId="26" applyNumberFormat="0" applyFill="0" applyAlignment="0" applyProtection="0"/>
    <xf numFmtId="166" fontId="85" fillId="0" borderId="26" applyNumberFormat="0" applyFill="0" applyAlignment="0" applyProtection="0"/>
    <xf numFmtId="0" fontId="85" fillId="0" borderId="26" applyNumberFormat="0" applyFill="0" applyAlignment="0" applyProtection="0"/>
    <xf numFmtId="0" fontId="86" fillId="0" borderId="27" applyNumberFormat="0" applyFill="0" applyAlignment="0" applyProtection="0"/>
    <xf numFmtId="0" fontId="86" fillId="0" borderId="27" applyNumberFormat="0" applyFill="0" applyAlignment="0" applyProtection="0"/>
    <xf numFmtId="166" fontId="86" fillId="0" borderId="27" applyNumberFormat="0" applyFill="0" applyAlignment="0" applyProtection="0"/>
    <xf numFmtId="0" fontId="87" fillId="0" borderId="27" applyNumberFormat="0" applyFill="0" applyAlignment="0" applyProtection="0"/>
    <xf numFmtId="166" fontId="87" fillId="0" borderId="27" applyNumberFormat="0" applyFill="0" applyAlignment="0" applyProtection="0"/>
    <xf numFmtId="166" fontId="86" fillId="0" borderId="27" applyNumberFormat="0" applyFill="0" applyAlignment="0" applyProtection="0"/>
    <xf numFmtId="0" fontId="87" fillId="0" borderId="27" applyNumberFormat="0" applyFill="0" applyAlignment="0" applyProtection="0"/>
    <xf numFmtId="166" fontId="87" fillId="0" borderId="27" applyNumberFormat="0" applyFill="0" applyAlignment="0" applyProtection="0"/>
    <xf numFmtId="0" fontId="87" fillId="0" borderId="27" applyNumberFormat="0" applyFill="0" applyAlignment="0" applyProtection="0"/>
    <xf numFmtId="166" fontId="87" fillId="0" borderId="27" applyNumberFormat="0" applyFill="0" applyAlignment="0" applyProtection="0"/>
    <xf numFmtId="0" fontId="87" fillId="0" borderId="27" applyNumberFormat="0" applyFill="0" applyAlignment="0" applyProtection="0"/>
    <xf numFmtId="0" fontId="86" fillId="0" borderId="0" applyNumberFormat="0" applyFill="0" applyBorder="0" applyAlignment="0" applyProtection="0"/>
    <xf numFmtId="0" fontId="86" fillId="0" borderId="0" applyNumberFormat="0" applyFill="0" applyBorder="0" applyAlignment="0" applyProtection="0"/>
    <xf numFmtId="166" fontId="86" fillId="0" borderId="0" applyNumberFormat="0" applyFill="0" applyBorder="0" applyAlignment="0" applyProtection="0"/>
    <xf numFmtId="0" fontId="87" fillId="0" borderId="0" applyNumberFormat="0" applyFill="0" applyBorder="0" applyAlignment="0" applyProtection="0"/>
    <xf numFmtId="166" fontId="87" fillId="0" borderId="0" applyNumberFormat="0" applyFill="0" applyBorder="0" applyAlignment="0" applyProtection="0"/>
    <xf numFmtId="166" fontId="86" fillId="0" borderId="0" applyNumberFormat="0" applyFill="0" applyBorder="0" applyAlignment="0" applyProtection="0"/>
    <xf numFmtId="0" fontId="87" fillId="0" borderId="0" applyNumberFormat="0" applyFill="0" applyBorder="0" applyAlignment="0" applyProtection="0"/>
    <xf numFmtId="166" fontId="87" fillId="0" borderId="0" applyNumberFormat="0" applyFill="0" applyBorder="0" applyAlignment="0" applyProtection="0"/>
    <xf numFmtId="0" fontId="87" fillId="0" borderId="0" applyNumberFormat="0" applyFill="0" applyBorder="0" applyAlignment="0" applyProtection="0"/>
    <xf numFmtId="166" fontId="87" fillId="0" borderId="0" applyNumberFormat="0" applyFill="0" applyBorder="0" applyAlignment="0" applyProtection="0"/>
    <xf numFmtId="0" fontId="87" fillId="0" borderId="0" applyNumberFormat="0" applyFill="0" applyBorder="0" applyAlignment="0" applyProtection="0"/>
    <xf numFmtId="166" fontId="43" fillId="59" borderId="24" applyNumberFormat="0" applyAlignment="0"/>
    <xf numFmtId="0" fontId="88" fillId="0" borderId="10">
      <alignment horizontal="center"/>
    </xf>
    <xf numFmtId="166" fontId="88" fillId="0" borderId="10">
      <alignment horizontal="center"/>
    </xf>
    <xf numFmtId="0" fontId="88" fillId="0" borderId="0">
      <alignment horizontal="center"/>
    </xf>
    <xf numFmtId="166" fontId="88" fillId="0" borderId="0">
      <alignment horizontal="center"/>
    </xf>
    <xf numFmtId="0" fontId="9" fillId="60" borderId="0" applyNumberFormat="0" applyFont="0" applyBorder="0" applyAlignment="0" applyProtection="0"/>
    <xf numFmtId="166" fontId="9" fillId="60" borderId="0" applyNumberFormat="0" applyFont="0" applyBorder="0" applyAlignment="0" applyProtection="0"/>
    <xf numFmtId="0" fontId="89" fillId="0" borderId="0" applyNumberFormat="0" applyFill="0" applyBorder="0" applyAlignment="0" applyProtection="0">
      <alignment vertical="top"/>
      <protection locked="0"/>
    </xf>
    <xf numFmtId="166" fontId="89" fillId="0" borderId="0" applyNumberFormat="0" applyFill="0" applyBorder="0" applyAlignment="0" applyProtection="0">
      <alignment vertical="top"/>
      <protection locked="0"/>
    </xf>
    <xf numFmtId="37" fontId="90" fillId="0" borderId="0" applyNumberFormat="0" applyBorder="0">
      <alignment horizontal="center"/>
    </xf>
    <xf numFmtId="37" fontId="19" fillId="0" borderId="0"/>
    <xf numFmtId="10" fontId="79" fillId="44" borderId="28" applyNumberFormat="0" applyBorder="0" applyAlignment="0" applyProtection="0"/>
    <xf numFmtId="0" fontId="91" fillId="31" borderId="15" applyNumberFormat="0" applyAlignment="0" applyProtection="0"/>
    <xf numFmtId="0" fontId="91" fillId="31" borderId="15" applyNumberFormat="0" applyAlignment="0" applyProtection="0"/>
    <xf numFmtId="166" fontId="91" fillId="31" borderId="15" applyNumberFormat="0" applyAlignment="0" applyProtection="0"/>
    <xf numFmtId="0" fontId="66" fillId="31" borderId="15" applyNumberFormat="0" applyAlignment="0" applyProtection="0"/>
    <xf numFmtId="166" fontId="66" fillId="31" borderId="15" applyNumberFormat="0" applyAlignment="0" applyProtection="0"/>
    <xf numFmtId="166" fontId="91" fillId="31" borderId="15" applyNumberFormat="0" applyAlignment="0" applyProtection="0"/>
    <xf numFmtId="0" fontId="66" fillId="31" borderId="15" applyNumberFormat="0" applyAlignment="0" applyProtection="0"/>
    <xf numFmtId="166" fontId="66" fillId="31" borderId="15" applyNumberFormat="0" applyAlignment="0" applyProtection="0"/>
    <xf numFmtId="0" fontId="66" fillId="31" borderId="15" applyNumberFormat="0" applyAlignment="0" applyProtection="0"/>
    <xf numFmtId="166" fontId="66" fillId="31" borderId="15" applyNumberFormat="0" applyAlignment="0" applyProtection="0"/>
    <xf numFmtId="0" fontId="66" fillId="31" borderId="15" applyNumberFormat="0" applyAlignment="0" applyProtection="0"/>
    <xf numFmtId="166" fontId="66" fillId="31" borderId="15" applyNumberFormat="0" applyAlignment="0" applyProtection="0"/>
    <xf numFmtId="0" fontId="66" fillId="31" borderId="15" applyNumberFormat="0" applyAlignment="0" applyProtection="0"/>
    <xf numFmtId="0" fontId="91" fillId="31" borderId="15" applyNumberFormat="0" applyAlignment="0" applyProtection="0"/>
    <xf numFmtId="0" fontId="66" fillId="31" borderId="15" applyNumberFormat="0" applyAlignment="0" applyProtection="0"/>
    <xf numFmtId="10" fontId="92" fillId="0" borderId="0">
      <protection locked="0"/>
    </xf>
    <xf numFmtId="15" fontId="92" fillId="0" borderId="0">
      <protection locked="0"/>
    </xf>
    <xf numFmtId="2" fontId="92" fillId="0" borderId="2">
      <protection locked="0"/>
    </xf>
    <xf numFmtId="37" fontId="43" fillId="45" borderId="0"/>
    <xf numFmtId="37" fontId="81" fillId="45" borderId="0"/>
    <xf numFmtId="0" fontId="92" fillId="0" borderId="0">
      <protection locked="0"/>
    </xf>
    <xf numFmtId="166" fontId="92" fillId="0" borderId="0">
      <protection locked="0"/>
    </xf>
    <xf numFmtId="0" fontId="93" fillId="61" borderId="0" applyFont="0" applyFill="0" applyBorder="0" applyAlignment="0" applyProtection="0">
      <alignment horizontal="right" vertical="center"/>
    </xf>
    <xf numFmtId="166" fontId="93" fillId="61" borderId="0" applyFont="0" applyFill="0" applyBorder="0" applyAlignment="0" applyProtection="0">
      <alignment horizontal="right" vertical="center"/>
    </xf>
    <xf numFmtId="0" fontId="94" fillId="0" borderId="0"/>
    <xf numFmtId="166" fontId="94" fillId="0" borderId="0"/>
    <xf numFmtId="38" fontId="95" fillId="0" borderId="0"/>
    <xf numFmtId="38" fontId="96" fillId="0" borderId="0"/>
    <xf numFmtId="38" fontId="9" fillId="0" borderId="0"/>
    <xf numFmtId="38" fontId="9" fillId="0" borderId="0"/>
    <xf numFmtId="0" fontId="9" fillId="0" borderId="0"/>
    <xf numFmtId="166" fontId="9" fillId="0" borderId="0"/>
    <xf numFmtId="0" fontId="9" fillId="0" borderId="0"/>
    <xf numFmtId="166" fontId="9" fillId="0" borderId="0"/>
    <xf numFmtId="0" fontId="97" fillId="0" borderId="0"/>
    <xf numFmtId="0" fontId="98" fillId="24" borderId="0"/>
    <xf numFmtId="166" fontId="98" fillId="24" borderId="0"/>
    <xf numFmtId="0" fontId="88" fillId="0" borderId="0" applyNumberFormat="0" applyFill="0" applyBorder="0">
      <alignment horizontal="right"/>
    </xf>
    <xf numFmtId="166" fontId="88" fillId="0" borderId="0" applyNumberFormat="0" applyFill="0" applyBorder="0">
      <alignment horizontal="right"/>
    </xf>
    <xf numFmtId="182" fontId="75" fillId="0" borderId="23">
      <alignment horizontal="right"/>
    </xf>
    <xf numFmtId="0" fontId="21" fillId="0" borderId="0" applyNumberFormat="0" applyFont="0" applyFill="0" applyBorder="0" applyProtection="0">
      <alignment horizontal="left" vertical="center"/>
    </xf>
    <xf numFmtId="166" fontId="21" fillId="0" borderId="0" applyNumberFormat="0" applyFont="0" applyFill="0" applyBorder="0" applyProtection="0">
      <alignment horizontal="left" vertical="center"/>
    </xf>
    <xf numFmtId="0" fontId="9" fillId="62" borderId="0" applyNumberFormat="0" applyFont="0" applyBorder="0" applyAlignment="0" applyProtection="0">
      <protection hidden="1"/>
    </xf>
    <xf numFmtId="166" fontId="9" fillId="62" borderId="0" applyNumberFormat="0" applyFont="0" applyBorder="0" applyAlignment="0" applyProtection="0">
      <protection hidden="1"/>
    </xf>
    <xf numFmtId="172" fontId="9" fillId="0" borderId="29">
      <alignment horizontal="right"/>
    </xf>
    <xf numFmtId="172" fontId="9" fillId="0" borderId="0">
      <alignment horizontal="right"/>
    </xf>
    <xf numFmtId="172" fontId="9" fillId="0" borderId="0">
      <alignment horizontal="left"/>
    </xf>
    <xf numFmtId="0" fontId="99" fillId="0" borderId="30" applyNumberFormat="0" applyFill="0" applyAlignment="0" applyProtection="0"/>
    <xf numFmtId="0" fontId="99" fillId="0" borderId="30" applyNumberFormat="0" applyFill="0" applyAlignment="0" applyProtection="0"/>
    <xf numFmtId="166" fontId="99" fillId="0" borderId="30" applyNumberFormat="0" applyFill="0" applyAlignment="0" applyProtection="0"/>
    <xf numFmtId="0" fontId="100" fillId="0" borderId="30" applyNumberFormat="0" applyFill="0" applyAlignment="0" applyProtection="0"/>
    <xf numFmtId="166" fontId="100" fillId="0" borderId="30" applyNumberFormat="0" applyFill="0" applyAlignment="0" applyProtection="0"/>
    <xf numFmtId="166" fontId="99" fillId="0" borderId="30" applyNumberFormat="0" applyFill="0" applyAlignment="0" applyProtection="0"/>
    <xf numFmtId="0" fontId="100" fillId="0" borderId="30" applyNumberFormat="0" applyFill="0" applyAlignment="0" applyProtection="0"/>
    <xf numFmtId="166" fontId="100" fillId="0" borderId="30" applyNumberFormat="0" applyFill="0" applyAlignment="0" applyProtection="0"/>
    <xf numFmtId="0" fontId="100" fillId="0" borderId="30" applyNumberFormat="0" applyFill="0" applyAlignment="0" applyProtection="0"/>
    <xf numFmtId="166" fontId="100" fillId="0" borderId="30" applyNumberFormat="0" applyFill="0" applyAlignment="0" applyProtection="0"/>
    <xf numFmtId="0" fontId="100" fillId="0" borderId="30" applyNumberFormat="0" applyFill="0" applyAlignment="0" applyProtection="0"/>
    <xf numFmtId="0" fontId="101" fillId="63" borderId="31">
      <protection locked="0"/>
    </xf>
    <xf numFmtId="0" fontId="9" fillId="0" borderId="0"/>
    <xf numFmtId="166" fontId="9" fillId="0" borderId="0"/>
    <xf numFmtId="37" fontId="75" fillId="0" borderId="0" applyBorder="0">
      <alignment horizontal="right"/>
    </xf>
    <xf numFmtId="0" fontId="9" fillId="0" borderId="0" applyFont="0" applyFill="0" applyBorder="0" applyAlignment="0" applyProtection="0"/>
    <xf numFmtId="0" fontId="9" fillId="0" borderId="0" applyFont="0" applyFill="0" applyBorder="0" applyAlignment="0" applyProtection="0"/>
    <xf numFmtId="41" fontId="9" fillId="0" borderId="0" applyFont="0" applyFill="0" applyBorder="0" applyAlignment="0" applyProtection="0"/>
    <xf numFmtId="43" fontId="9" fillId="0" borderId="0" applyFont="0" applyFill="0" applyBorder="0" applyAlignment="0" applyProtection="0"/>
    <xf numFmtId="0" fontId="9" fillId="0" borderId="0" applyFont="0" applyFill="0" applyBorder="0" applyAlignment="0" applyProtection="0"/>
    <xf numFmtId="0" fontId="9" fillId="0" borderId="0" applyFont="0" applyFill="0" applyBorder="0" applyAlignment="0" applyProtection="0"/>
    <xf numFmtId="184" fontId="9" fillId="0" borderId="0" applyFont="0" applyFill="0" applyBorder="0" applyAlignment="0" applyProtection="0"/>
    <xf numFmtId="185" fontId="9" fillId="0" borderId="0" applyFont="0" applyFill="0" applyBorder="0" applyAlignment="0" applyProtection="0"/>
    <xf numFmtId="0" fontId="63" fillId="0" borderId="0">
      <protection locked="0"/>
    </xf>
    <xf numFmtId="166" fontId="63" fillId="0" borderId="0">
      <protection locked="0"/>
    </xf>
    <xf numFmtId="0" fontId="51" fillId="0" borderId="0" applyFont="0" applyFill="0" applyBorder="0" applyAlignment="0" applyProtection="0">
      <alignment horizontal="right"/>
    </xf>
    <xf numFmtId="0" fontId="34" fillId="0" borderId="0" applyFont="0" applyFill="0" applyBorder="0" applyAlignment="0" applyProtection="0"/>
    <xf numFmtId="166" fontId="34" fillId="0" borderId="0" applyFont="0" applyFill="0" applyBorder="0" applyAlignment="0" applyProtection="0"/>
    <xf numFmtId="186" fontId="72" fillId="0" borderId="0" applyFont="0" applyFill="0" applyBorder="0" applyAlignment="0" applyProtection="0"/>
    <xf numFmtId="166" fontId="51" fillId="0" borderId="0" applyFont="0" applyFill="0" applyBorder="0" applyAlignment="0" applyProtection="0">
      <alignment horizontal="right"/>
    </xf>
    <xf numFmtId="187" fontId="9" fillId="0" borderId="0" applyFont="0" applyFill="0" applyBorder="0" applyProtection="0">
      <alignment horizontal="right"/>
    </xf>
    <xf numFmtId="0" fontId="102" fillId="64" borderId="0" applyNumberFormat="0" applyBorder="0" applyAlignment="0" applyProtection="0"/>
    <xf numFmtId="0" fontId="102" fillId="64" borderId="0" applyNumberFormat="0" applyBorder="0" applyAlignment="0" applyProtection="0"/>
    <xf numFmtId="166" fontId="102" fillId="64" borderId="0" applyNumberFormat="0" applyBorder="0" applyAlignment="0" applyProtection="0"/>
    <xf numFmtId="0" fontId="103" fillId="64" borderId="0" applyNumberFormat="0" applyBorder="0" applyAlignment="0" applyProtection="0"/>
    <xf numFmtId="166" fontId="103" fillId="64" borderId="0" applyNumberFormat="0" applyBorder="0" applyAlignment="0" applyProtection="0"/>
    <xf numFmtId="166" fontId="102" fillId="64" borderId="0" applyNumberFormat="0" applyBorder="0" applyAlignment="0" applyProtection="0"/>
    <xf numFmtId="0" fontId="103" fillId="64" borderId="0" applyNumberFormat="0" applyBorder="0" applyAlignment="0" applyProtection="0"/>
    <xf numFmtId="166" fontId="103" fillId="64" borderId="0" applyNumberFormat="0" applyBorder="0" applyAlignment="0" applyProtection="0"/>
    <xf numFmtId="0" fontId="103" fillId="64" borderId="0" applyNumberFormat="0" applyBorder="0" applyAlignment="0" applyProtection="0"/>
    <xf numFmtId="166" fontId="103" fillId="64" borderId="0" applyNumberFormat="0" applyBorder="0" applyAlignment="0" applyProtection="0"/>
    <xf numFmtId="0" fontId="103" fillId="64" borderId="0" applyNumberFormat="0" applyBorder="0" applyAlignment="0" applyProtection="0"/>
    <xf numFmtId="0" fontId="102" fillId="64" borderId="0" applyNumberFormat="0" applyBorder="0" applyAlignment="0" applyProtection="0"/>
    <xf numFmtId="0" fontId="78" fillId="0" borderId="32" applyNumberFormat="0" applyAlignment="0"/>
    <xf numFmtId="166" fontId="78" fillId="0" borderId="32" applyNumberFormat="0" applyAlignment="0"/>
    <xf numFmtId="0" fontId="9" fillId="0" borderId="0"/>
    <xf numFmtId="166" fontId="9" fillId="0" borderId="0"/>
    <xf numFmtId="0" fontId="98" fillId="24" borderId="0"/>
    <xf numFmtId="166" fontId="98" fillId="24" borderId="0"/>
    <xf numFmtId="37" fontId="104" fillId="0" borderId="0"/>
    <xf numFmtId="188" fontId="105" fillId="0" borderId="0"/>
    <xf numFmtId="189" fontId="106" fillId="0" borderId="0"/>
    <xf numFmtId="0" fontId="9" fillId="0" borderId="0"/>
    <xf numFmtId="166" fontId="7" fillId="0" borderId="0">
      <alignment vertical="top"/>
    </xf>
    <xf numFmtId="0" fontId="9" fillId="0" borderId="0"/>
    <xf numFmtId="166" fontId="9" fillId="0" borderId="0"/>
    <xf numFmtId="0" fontId="9" fillId="0" borderId="0"/>
    <xf numFmtId="0" fontId="9" fillId="0" borderId="0"/>
    <xf numFmtId="166" fontId="9" fillId="0" borderId="0"/>
    <xf numFmtId="0" fontId="30" fillId="0" borderId="0"/>
    <xf numFmtId="166" fontId="9" fillId="0" borderId="0"/>
    <xf numFmtId="0" fontId="9" fillId="0" borderId="0"/>
    <xf numFmtId="0" fontId="9" fillId="0" borderId="0"/>
    <xf numFmtId="166" fontId="9" fillId="0" borderId="0"/>
    <xf numFmtId="166" fontId="9" fillId="0" borderId="0"/>
    <xf numFmtId="0" fontId="9" fillId="0" borderId="0"/>
    <xf numFmtId="0" fontId="9" fillId="0" borderId="0"/>
    <xf numFmtId="0" fontId="3" fillId="0" borderId="0"/>
    <xf numFmtId="166" fontId="3" fillId="0" borderId="0"/>
    <xf numFmtId="166" fontId="9" fillId="0" borderId="0"/>
    <xf numFmtId="0" fontId="9" fillId="0" borderId="0"/>
    <xf numFmtId="0" fontId="3" fillId="0" borderId="0"/>
    <xf numFmtId="0" fontId="9" fillId="0" borderId="0"/>
    <xf numFmtId="0" fontId="9" fillId="0" borderId="0"/>
    <xf numFmtId="166" fontId="3" fillId="0" borderId="0"/>
    <xf numFmtId="166" fontId="9" fillId="0" borderId="0"/>
    <xf numFmtId="0" fontId="3" fillId="0" borderId="0"/>
    <xf numFmtId="0" fontId="3" fillId="0" borderId="0"/>
    <xf numFmtId="166" fontId="3" fillId="0" borderId="0"/>
    <xf numFmtId="166" fontId="3" fillId="0" borderId="0"/>
    <xf numFmtId="0" fontId="3" fillId="0" borderId="0"/>
    <xf numFmtId="166" fontId="3" fillId="0" borderId="0"/>
    <xf numFmtId="166" fontId="9" fillId="0" borderId="0"/>
    <xf numFmtId="0" fontId="3" fillId="0" borderId="0"/>
    <xf numFmtId="0" fontId="30" fillId="0" borderId="0"/>
    <xf numFmtId="166" fontId="3" fillId="0" borderId="0"/>
    <xf numFmtId="0" fontId="3" fillId="0" borderId="0"/>
    <xf numFmtId="166" fontId="3" fillId="0" borderId="0"/>
    <xf numFmtId="0" fontId="9" fillId="0" borderId="0"/>
    <xf numFmtId="0" fontId="9" fillId="0" borderId="0"/>
    <xf numFmtId="166" fontId="9" fillId="0" borderId="0"/>
    <xf numFmtId="166" fontId="9" fillId="0" borderId="0"/>
    <xf numFmtId="0" fontId="30" fillId="0" borderId="0"/>
    <xf numFmtId="0" fontId="9" fillId="0" borderId="0"/>
    <xf numFmtId="0" fontId="9" fillId="0" borderId="0"/>
    <xf numFmtId="166" fontId="30" fillId="0" borderId="0"/>
    <xf numFmtId="0" fontId="9" fillId="65" borderId="33" applyNumberFormat="0" applyFont="0" applyAlignment="0" applyProtection="0"/>
    <xf numFmtId="0" fontId="3" fillId="5" borderId="3" applyNumberFormat="0" applyFont="0" applyAlignment="0" applyProtection="0"/>
    <xf numFmtId="166" fontId="3" fillId="5" borderId="3" applyNumberFormat="0" applyFont="0" applyAlignment="0" applyProtection="0"/>
    <xf numFmtId="166" fontId="9" fillId="65" borderId="33" applyNumberFormat="0" applyFont="0" applyAlignment="0" applyProtection="0"/>
    <xf numFmtId="0" fontId="9" fillId="65" borderId="33" applyNumberFormat="0" applyFont="0" applyAlignment="0" applyProtection="0"/>
    <xf numFmtId="0" fontId="3" fillId="5" borderId="3" applyNumberFormat="0" applyFont="0" applyAlignment="0" applyProtection="0"/>
    <xf numFmtId="166" fontId="3" fillId="5" borderId="3" applyNumberFormat="0" applyFont="0" applyAlignment="0" applyProtection="0"/>
    <xf numFmtId="166" fontId="9" fillId="65" borderId="33" applyNumberFormat="0" applyFont="0" applyAlignment="0" applyProtection="0"/>
    <xf numFmtId="0" fontId="9" fillId="65" borderId="33" applyNumberFormat="0" applyFont="0" applyAlignment="0" applyProtection="0"/>
    <xf numFmtId="0" fontId="3" fillId="5" borderId="3" applyNumberFormat="0" applyFont="0" applyAlignment="0" applyProtection="0"/>
    <xf numFmtId="166" fontId="3" fillId="5" borderId="3" applyNumberFormat="0" applyFont="0" applyAlignment="0" applyProtection="0"/>
    <xf numFmtId="166" fontId="9" fillId="65" borderId="33" applyNumberFormat="0" applyFont="0" applyAlignment="0" applyProtection="0"/>
    <xf numFmtId="0" fontId="9" fillId="65" borderId="33" applyNumberFormat="0" applyFont="0" applyAlignment="0" applyProtection="0"/>
    <xf numFmtId="0" fontId="24" fillId="65" borderId="33" applyNumberFormat="0" applyFont="0" applyAlignment="0" applyProtection="0"/>
    <xf numFmtId="166" fontId="24" fillId="65" borderId="33" applyNumberFormat="0" applyFont="0" applyAlignment="0" applyProtection="0"/>
    <xf numFmtId="37" fontId="9" fillId="0" borderId="0"/>
    <xf numFmtId="43" fontId="9" fillId="0" borderId="0" applyFont="0" applyFill="0" applyBorder="0" applyAlignment="0" applyProtection="0"/>
    <xf numFmtId="41" fontId="9" fillId="0" borderId="0" applyFont="0" applyFill="0" applyBorder="0" applyAlignment="0" applyProtection="0"/>
    <xf numFmtId="0" fontId="107" fillId="52" borderId="7" applyNumberFormat="0" applyBorder="0" applyProtection="0">
      <alignment horizontal="center"/>
    </xf>
    <xf numFmtId="166" fontId="107" fillId="52" borderId="7" applyNumberFormat="0" applyBorder="0" applyProtection="0">
      <alignment horizontal="center"/>
    </xf>
    <xf numFmtId="0" fontId="108" fillId="45" borderId="12" applyNumberFormat="0" applyAlignment="0" applyProtection="0"/>
    <xf numFmtId="0" fontId="108" fillId="45" borderId="12" applyNumberFormat="0" applyAlignment="0" applyProtection="0"/>
    <xf numFmtId="166" fontId="108" fillId="45" borderId="12" applyNumberFormat="0" applyAlignment="0" applyProtection="0"/>
    <xf numFmtId="0" fontId="35" fillId="45" borderId="12" applyNumberFormat="0" applyAlignment="0" applyProtection="0"/>
    <xf numFmtId="166" fontId="35" fillId="45" borderId="12" applyNumberFormat="0" applyAlignment="0" applyProtection="0"/>
    <xf numFmtId="166" fontId="108" fillId="45" borderId="12" applyNumberFormat="0" applyAlignment="0" applyProtection="0"/>
    <xf numFmtId="0" fontId="35" fillId="45" borderId="12" applyNumberFormat="0" applyAlignment="0" applyProtection="0"/>
    <xf numFmtId="166" fontId="35" fillId="45" borderId="12" applyNumberFormat="0" applyAlignment="0" applyProtection="0"/>
    <xf numFmtId="0" fontId="35" fillId="45" borderId="12" applyNumberFormat="0" applyAlignment="0" applyProtection="0"/>
    <xf numFmtId="166" fontId="35" fillId="45" borderId="12" applyNumberFormat="0" applyAlignment="0" applyProtection="0"/>
    <xf numFmtId="0" fontId="35" fillId="45" borderId="12" applyNumberFormat="0" applyAlignment="0" applyProtection="0"/>
    <xf numFmtId="166" fontId="35" fillId="45" borderId="12" applyNumberFormat="0" applyAlignment="0" applyProtection="0"/>
    <xf numFmtId="0" fontId="35" fillId="45" borderId="12" applyNumberFormat="0" applyAlignment="0" applyProtection="0"/>
    <xf numFmtId="38" fontId="24" fillId="25" borderId="0">
      <alignment horizontal="right"/>
    </xf>
    <xf numFmtId="0" fontId="109" fillId="0" borderId="0">
      <alignment horizontal="center"/>
    </xf>
    <xf numFmtId="166" fontId="109" fillId="0" borderId="0">
      <alignment horizontal="center"/>
    </xf>
    <xf numFmtId="0" fontId="110" fillId="25" borderId="7"/>
    <xf numFmtId="166" fontId="110" fillId="25" borderId="7"/>
    <xf numFmtId="0" fontId="19" fillId="0" borderId="0" applyBorder="0">
      <alignment horizontal="centerContinuous"/>
    </xf>
    <xf numFmtId="166" fontId="19" fillId="0" borderId="0" applyBorder="0">
      <alignment horizontal="centerContinuous"/>
    </xf>
    <xf numFmtId="0" fontId="19" fillId="0" borderId="0" applyBorder="0">
      <alignment horizontal="centerContinuous"/>
    </xf>
    <xf numFmtId="166" fontId="19" fillId="0" borderId="0" applyBorder="0">
      <alignment horizontal="centerContinuous"/>
    </xf>
    <xf numFmtId="37" fontId="58" fillId="0" borderId="19">
      <protection locked="0"/>
    </xf>
    <xf numFmtId="0" fontId="37" fillId="66" borderId="0" applyNumberFormat="0" applyFont="0" applyBorder="0" applyAlignment="0" applyProtection="0"/>
    <xf numFmtId="166" fontId="37" fillId="66" borderId="0" applyNumberFormat="0" applyFont="0" applyBorder="0" applyAlignment="0" applyProtection="0"/>
    <xf numFmtId="0" fontId="37" fillId="67" borderId="0" applyNumberFormat="0" applyFont="0" applyBorder="0" applyAlignment="0" applyProtection="0"/>
    <xf numFmtId="166" fontId="37" fillId="67" borderId="0" applyNumberFormat="0" applyFont="0" applyBorder="0" applyAlignment="0" applyProtection="0"/>
    <xf numFmtId="0" fontId="37" fillId="68" borderId="0" applyNumberFormat="0" applyFont="0" applyBorder="0" applyAlignment="0" applyProtection="0">
      <alignment horizontal="center"/>
    </xf>
    <xf numFmtId="166" fontId="37" fillId="68" borderId="0" applyNumberFormat="0" applyFont="0" applyBorder="0" applyAlignment="0" applyProtection="0">
      <alignment horizontal="center"/>
    </xf>
    <xf numFmtId="0" fontId="37" fillId="69" borderId="34" applyNumberFormat="0" applyFont="0" applyBorder="0" applyAlignment="0" applyProtection="0"/>
    <xf numFmtId="166" fontId="37" fillId="69" borderId="34" applyNumberFormat="0" applyFont="0" applyBorder="0" applyAlignment="0" applyProtection="0"/>
    <xf numFmtId="0" fontId="37" fillId="70" borderId="34" applyNumberFormat="0" applyFont="0" applyBorder="0" applyAlignment="0"/>
    <xf numFmtId="166" fontId="37" fillId="70" borderId="34" applyNumberFormat="0" applyFont="0" applyBorder="0" applyAlignment="0"/>
    <xf numFmtId="0" fontId="37" fillId="71" borderId="34" applyNumberFormat="0" applyFont="0" applyBorder="0" applyAlignment="0"/>
    <xf numFmtId="166" fontId="37" fillId="71" borderId="34" applyNumberFormat="0" applyFont="0" applyBorder="0" applyAlignment="0"/>
    <xf numFmtId="0" fontId="79" fillId="72" borderId="0" applyNumberFormat="0" applyFont="0" applyBorder="0" applyAlignment="0" applyProtection="0">
      <alignment horizontal="center"/>
      <protection hidden="1"/>
    </xf>
    <xf numFmtId="166" fontId="79" fillId="72" borderId="0" applyNumberFormat="0" applyFont="0" applyBorder="0" applyAlignment="0" applyProtection="0">
      <alignment horizontal="center"/>
      <protection hidden="1"/>
    </xf>
    <xf numFmtId="0" fontId="111" fillId="0" borderId="0" applyFill="0" applyBorder="0" applyProtection="0">
      <alignment horizontal="left"/>
    </xf>
    <xf numFmtId="166" fontId="111" fillId="0" borderId="0" applyFill="0" applyBorder="0" applyProtection="0">
      <alignment horizontal="left"/>
    </xf>
    <xf numFmtId="0" fontId="112" fillId="0" borderId="0" applyFill="0" applyBorder="0" applyProtection="0">
      <alignment horizontal="left"/>
    </xf>
    <xf numFmtId="166" fontId="112" fillId="0" borderId="0" applyFill="0" applyBorder="0" applyProtection="0">
      <alignment horizontal="left"/>
    </xf>
    <xf numFmtId="1" fontId="113" fillId="0" borderId="0" applyProtection="0">
      <alignment horizontal="right" vertical="center"/>
    </xf>
    <xf numFmtId="0" fontId="9" fillId="73" borderId="0" applyNumberFormat="0" applyFont="0" applyBorder="0" applyAlignment="0" applyProtection="0">
      <protection hidden="1"/>
    </xf>
    <xf numFmtId="166" fontId="9" fillId="73" borderId="0" applyNumberFormat="0" applyFont="0" applyBorder="0" applyAlignment="0" applyProtection="0">
      <protection hidden="1"/>
    </xf>
    <xf numFmtId="0" fontId="9" fillId="74" borderId="0" applyNumberFormat="0" applyFont="0" applyBorder="0" applyAlignment="0" applyProtection="0">
      <protection hidden="1"/>
    </xf>
    <xf numFmtId="166" fontId="9" fillId="74" borderId="0" applyNumberFormat="0" applyFont="0" applyBorder="0" applyAlignment="0" applyProtection="0">
      <protection hidden="1"/>
    </xf>
    <xf numFmtId="0" fontId="9" fillId="75" borderId="0" applyNumberFormat="0" applyFont="0" applyBorder="0" applyAlignment="0" applyProtection="0">
      <protection hidden="1"/>
    </xf>
    <xf numFmtId="166" fontId="9" fillId="75" borderId="0" applyNumberFormat="0" applyFont="0" applyBorder="0" applyAlignment="0" applyProtection="0">
      <protection hidden="1"/>
    </xf>
    <xf numFmtId="0" fontId="9" fillId="76" borderId="0" applyNumberFormat="0" applyFont="0" applyBorder="0" applyAlignment="0" applyProtection="0">
      <protection hidden="1"/>
    </xf>
    <xf numFmtId="166" fontId="9" fillId="76" borderId="0" applyNumberFormat="0" applyFont="0" applyBorder="0" applyAlignment="0" applyProtection="0">
      <protection hidden="1"/>
    </xf>
    <xf numFmtId="0" fontId="9" fillId="77" borderId="0" applyNumberFormat="0" applyFont="0" applyBorder="0" applyAlignment="0" applyProtection="0">
      <protection hidden="1"/>
    </xf>
    <xf numFmtId="166" fontId="9" fillId="77" borderId="0" applyNumberFormat="0" applyFont="0" applyBorder="0" applyAlignment="0" applyProtection="0">
      <protection hidden="1"/>
    </xf>
    <xf numFmtId="0" fontId="9" fillId="47" borderId="0" applyNumberFormat="0" applyFont="0" applyBorder="0" applyAlignment="0" applyProtection="0">
      <protection hidden="1"/>
    </xf>
    <xf numFmtId="166" fontId="9" fillId="47" borderId="0" applyNumberFormat="0" applyFont="0" applyBorder="0" applyAlignment="0" applyProtection="0">
      <protection hidden="1"/>
    </xf>
    <xf numFmtId="14" fontId="34" fillId="0" borderId="0">
      <alignment horizontal="center" wrapText="1"/>
      <protection locked="0"/>
    </xf>
    <xf numFmtId="9" fontId="21" fillId="0" borderId="0" applyFont="0" applyFill="0" applyBorder="0" applyAlignment="0" applyProtection="0"/>
    <xf numFmtId="10" fontId="21" fillId="0" borderId="0" applyFont="0" applyFill="0" applyBorder="0" applyAlignment="0" applyProtection="0"/>
    <xf numFmtId="9" fontId="72" fillId="0" borderId="0" applyFont="0" applyFill="0" applyBorder="0" applyAlignment="0" applyProtection="0"/>
    <xf numFmtId="190" fontId="72" fillId="0" borderId="0" applyFont="0" applyFill="0" applyBorder="0" applyAlignment="0" applyProtection="0"/>
    <xf numFmtId="10"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3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30"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66" fontId="9" fillId="0" borderId="0" applyFont="0" applyFill="0" applyBorder="0" applyProtection="0">
      <alignment horizontal="right"/>
    </xf>
    <xf numFmtId="0" fontId="62" fillId="55" borderId="35" applyFont="0" applyFill="0" applyBorder="0" applyAlignment="0" applyProtection="0">
      <alignment horizontal="left"/>
    </xf>
    <xf numFmtId="166" fontId="62" fillId="55" borderId="35" applyFont="0" applyFill="0" applyBorder="0" applyAlignment="0" applyProtection="0">
      <alignment horizontal="left"/>
    </xf>
    <xf numFmtId="0" fontId="63" fillId="0" borderId="0">
      <protection locked="0"/>
    </xf>
    <xf numFmtId="166" fontId="63" fillId="0" borderId="0">
      <protection locked="0"/>
    </xf>
    <xf numFmtId="37" fontId="58" fillId="0" borderId="0">
      <protection locked="0"/>
    </xf>
    <xf numFmtId="0" fontId="57" fillId="0" borderId="0" applyNumberFormat="0" applyFont="0" applyFill="0" applyBorder="0" applyAlignment="0" applyProtection="0">
      <alignment horizontal="left"/>
    </xf>
    <xf numFmtId="166" fontId="57" fillId="0" borderId="0" applyNumberFormat="0" applyFont="0" applyFill="0" applyBorder="0" applyAlignment="0" applyProtection="0">
      <alignment horizontal="left"/>
    </xf>
    <xf numFmtId="15" fontId="57" fillId="0" borderId="0" applyFont="0" applyFill="0" applyBorder="0" applyAlignment="0" applyProtection="0"/>
    <xf numFmtId="4" fontId="57" fillId="0" borderId="0" applyFont="0" applyFill="0" applyBorder="0" applyAlignment="0" applyProtection="0"/>
    <xf numFmtId="0" fontId="114" fillId="0" borderId="10">
      <alignment horizontal="center"/>
    </xf>
    <xf numFmtId="166" fontId="114" fillId="0" borderId="10">
      <alignment horizontal="center"/>
    </xf>
    <xf numFmtId="3" fontId="57" fillId="0" borderId="0" applyFont="0" applyFill="0" applyBorder="0" applyAlignment="0" applyProtection="0"/>
    <xf numFmtId="0" fontId="57" fillId="49" borderId="0" applyNumberFormat="0" applyFont="0" applyBorder="0" applyAlignment="0" applyProtection="0"/>
    <xf numFmtId="166" fontId="57" fillId="49" borderId="0" applyNumberFormat="0" applyFont="0" applyBorder="0" applyAlignment="0" applyProtection="0"/>
    <xf numFmtId="37" fontId="79" fillId="59" borderId="0"/>
    <xf numFmtId="0" fontId="62" fillId="78" borderId="0" applyFont="0" applyFill="0" applyBorder="0">
      <alignment horizontal="left"/>
    </xf>
    <xf numFmtId="166" fontId="62" fillId="78" borderId="0" applyFont="0" applyFill="0" applyBorder="0">
      <alignment horizontal="left"/>
    </xf>
    <xf numFmtId="0" fontId="61" fillId="24" borderId="0"/>
    <xf numFmtId="166" fontId="61" fillId="24" borderId="0"/>
    <xf numFmtId="0" fontId="61" fillId="50" borderId="0"/>
    <xf numFmtId="166" fontId="61" fillId="50" borderId="0"/>
    <xf numFmtId="0" fontId="115" fillId="79" borderId="0" applyNumberFormat="0" applyFont="0" applyBorder="0" applyAlignment="0">
      <alignment horizontal="center"/>
    </xf>
    <xf numFmtId="166" fontId="115" fillId="79" borderId="0" applyNumberFormat="0" applyFont="0" applyBorder="0" applyAlignment="0">
      <alignment horizontal="center"/>
    </xf>
    <xf numFmtId="37" fontId="57" fillId="0" borderId="0" applyFont="0" applyFill="0" applyBorder="0" applyAlignment="0" applyProtection="0"/>
    <xf numFmtId="0" fontId="45" fillId="80" borderId="0"/>
    <xf numFmtId="166" fontId="45" fillId="80" borderId="0"/>
    <xf numFmtId="179" fontId="9" fillId="0" borderId="0" applyNumberFormat="0" applyFill="0" applyBorder="0" applyAlignment="0" applyProtection="0">
      <alignment horizontal="left"/>
    </xf>
    <xf numFmtId="38" fontId="116" fillId="0" borderId="0"/>
    <xf numFmtId="0" fontId="117" fillId="0" borderId="0" applyNumberFormat="0" applyFill="0" applyBorder="0" applyAlignment="0" applyProtection="0"/>
    <xf numFmtId="166" fontId="117" fillId="0" borderId="0" applyNumberFormat="0" applyFill="0" applyBorder="0" applyAlignment="0" applyProtection="0"/>
    <xf numFmtId="172" fontId="9" fillId="0" borderId="0">
      <alignment horizontal="center"/>
    </xf>
    <xf numFmtId="0" fontId="9" fillId="81" borderId="0" applyNumberFormat="0" applyFont="0" applyAlignment="0" applyProtection="0"/>
    <xf numFmtId="166" fontId="9" fillId="81" borderId="0" applyNumberFormat="0" applyFont="0" applyAlignment="0" applyProtection="0"/>
    <xf numFmtId="0" fontId="61" fillId="50" borderId="0"/>
    <xf numFmtId="166" fontId="61" fillId="50" borderId="0"/>
    <xf numFmtId="0" fontId="57" fillId="0" borderId="0"/>
    <xf numFmtId="166" fontId="57" fillId="0" borderId="0"/>
    <xf numFmtId="0" fontId="39" fillId="27" borderId="0" applyNumberFormat="0" applyBorder="0" applyAlignment="0" applyProtection="0"/>
    <xf numFmtId="166" fontId="39" fillId="27" borderId="0" applyNumberFormat="0" applyBorder="0" applyAlignment="0" applyProtection="0"/>
    <xf numFmtId="0" fontId="21" fillId="82" borderId="0" applyNumberFormat="0" applyFont="0" applyBorder="0" applyAlignment="0" applyProtection="0"/>
    <xf numFmtId="166" fontId="21" fillId="82" borderId="0" applyNumberFormat="0" applyFont="0" applyBorder="0" applyAlignment="0" applyProtection="0"/>
    <xf numFmtId="0" fontId="115" fillId="1" borderId="23" applyNumberFormat="0" applyFont="0" applyAlignment="0">
      <alignment horizontal="center"/>
    </xf>
    <xf numFmtId="166" fontId="115" fillId="1" borderId="23" applyNumberFormat="0" applyFont="0" applyAlignment="0">
      <alignment horizontal="center"/>
    </xf>
    <xf numFmtId="0" fontId="62" fillId="0" borderId="0" applyNumberFormat="0" applyFill="0" applyBorder="0" applyAlignment="0">
      <alignment horizontal="center"/>
    </xf>
    <xf numFmtId="166" fontId="62" fillId="0" borderId="0" applyNumberFormat="0" applyFill="0" applyBorder="0" applyAlignment="0">
      <alignment horizontal="center"/>
    </xf>
    <xf numFmtId="1" fontId="21" fillId="0" borderId="0" applyBorder="0">
      <alignment horizontal="left" vertical="top" wrapText="1"/>
    </xf>
    <xf numFmtId="0" fontId="9" fillId="80" borderId="0" applyNumberFormat="0" applyBorder="0" applyAlignment="0">
      <protection locked="0"/>
    </xf>
    <xf numFmtId="166" fontId="9" fillId="80" borderId="0" applyNumberFormat="0" applyBorder="0" applyAlignment="0">
      <protection locked="0"/>
    </xf>
    <xf numFmtId="0" fontId="119" fillId="50" borderId="0"/>
    <xf numFmtId="166" fontId="119" fillId="50" borderId="0"/>
    <xf numFmtId="0" fontId="9" fillId="0" borderId="0"/>
    <xf numFmtId="0" fontId="9" fillId="0" borderId="0"/>
    <xf numFmtId="0" fontId="9" fillId="0" borderId="0"/>
    <xf numFmtId="166" fontId="9" fillId="0" borderId="0"/>
    <xf numFmtId="166" fontId="9" fillId="0" borderId="0"/>
    <xf numFmtId="166" fontId="9" fillId="0" borderId="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lignment horizontal="left" wrapText="1"/>
    </xf>
    <xf numFmtId="166" fontId="9" fillId="0" borderId="0">
      <alignment horizontal="left" wrapText="1"/>
    </xf>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xf numFmtId="166" fontId="9" fillId="0" borderId="0"/>
    <xf numFmtId="0" fontId="9" fillId="0" borderId="0"/>
    <xf numFmtId="166" fontId="9" fillId="0" borderId="0"/>
    <xf numFmtId="0" fontId="9" fillId="0" borderId="0"/>
    <xf numFmtId="166" fontId="9" fillId="0" borderId="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xf numFmtId="166" fontId="9" fillId="0" borderId="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xf numFmtId="166" fontId="9" fillId="0" borderId="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0" fontId="9" fillId="0" borderId="0" applyNumberFormat="0" applyFill="0" applyBorder="0" applyAlignment="0" applyProtection="0"/>
    <xf numFmtId="166" fontId="9" fillId="0" borderId="0" applyNumberFormat="0" applyFill="0" applyBorder="0" applyAlignment="0" applyProtection="0"/>
    <xf numFmtId="40" fontId="120" fillId="0" borderId="0" applyBorder="0">
      <alignment horizontal="right"/>
    </xf>
    <xf numFmtId="0" fontId="121" fillId="0" borderId="36" applyNumberFormat="0" applyAlignment="0" applyProtection="0"/>
    <xf numFmtId="166" fontId="121" fillId="0" borderId="36" applyNumberFormat="0" applyAlignment="0" applyProtection="0"/>
    <xf numFmtId="0" fontId="122" fillId="0" borderId="36" applyNumberFormat="0" applyAlignment="0" applyProtection="0">
      <alignment horizontal="left" vertical="top"/>
    </xf>
    <xf numFmtId="166" fontId="122" fillId="0" borderId="36" applyNumberFormat="0" applyAlignment="0" applyProtection="0">
      <alignment horizontal="left" vertical="top"/>
    </xf>
    <xf numFmtId="0" fontId="123" fillId="0" borderId="0" applyNumberFormat="0" applyProtection="0">
      <alignment horizontal="left" vertical="top"/>
    </xf>
    <xf numFmtId="166" fontId="123" fillId="0" borderId="0" applyNumberFormat="0" applyProtection="0">
      <alignment horizontal="left" vertical="top"/>
    </xf>
    <xf numFmtId="0" fontId="9" fillId="0" borderId="0" applyNumberFormat="0" applyFont="0" applyAlignment="0" applyProtection="0"/>
    <xf numFmtId="166" fontId="9" fillId="0" borderId="0" applyNumberFormat="0" applyFont="0" applyAlignment="0" applyProtection="0"/>
    <xf numFmtId="0" fontId="123" fillId="0" borderId="0" applyNumberFormat="0" applyFill="0" applyBorder="0" applyProtection="0"/>
    <xf numFmtId="166" fontId="123" fillId="0" borderId="0" applyNumberFormat="0" applyFill="0" applyBorder="0" applyProtection="0"/>
    <xf numFmtId="0" fontId="124" fillId="0" borderId="0" applyNumberFormat="0" applyFill="0" applyBorder="0" applyProtection="0">
      <alignment vertical="top"/>
    </xf>
    <xf numFmtId="166" fontId="124" fillId="0" borderId="0" applyNumberFormat="0" applyFill="0" applyBorder="0" applyProtection="0">
      <alignment vertical="top"/>
    </xf>
    <xf numFmtId="0" fontId="125" fillId="0" borderId="23" applyNumberFormat="0" applyProtection="0">
      <alignment horizontal="left" vertical="top"/>
    </xf>
    <xf numFmtId="166" fontId="125" fillId="0" borderId="23" applyNumberFormat="0" applyProtection="0">
      <alignment horizontal="left" vertical="top"/>
    </xf>
    <xf numFmtId="0" fontId="125" fillId="0" borderId="23" applyNumberFormat="0" applyProtection="0">
      <alignment horizontal="right" vertical="top"/>
    </xf>
    <xf numFmtId="166" fontId="125" fillId="0" borderId="23" applyNumberFormat="0" applyProtection="0">
      <alignment horizontal="right" vertical="top"/>
    </xf>
    <xf numFmtId="0" fontId="122" fillId="0" borderId="0" applyNumberFormat="0" applyProtection="0">
      <alignment horizontal="left" vertical="top"/>
    </xf>
    <xf numFmtId="166" fontId="122" fillId="0" borderId="0" applyNumberFormat="0" applyProtection="0">
      <alignment horizontal="left" vertical="top"/>
    </xf>
    <xf numFmtId="0" fontId="122" fillId="0" borderId="0" applyNumberFormat="0" applyProtection="0">
      <alignment horizontal="right" vertical="top"/>
    </xf>
    <xf numFmtId="166" fontId="122" fillId="0" borderId="0" applyNumberFormat="0" applyProtection="0">
      <alignment horizontal="right" vertical="top"/>
    </xf>
    <xf numFmtId="0" fontId="121" fillId="0" borderId="0" applyNumberFormat="0" applyProtection="0">
      <alignment horizontal="left" vertical="top"/>
    </xf>
    <xf numFmtId="166" fontId="121" fillId="0" borderId="0" applyNumberFormat="0" applyProtection="0">
      <alignment horizontal="left" vertical="top"/>
    </xf>
    <xf numFmtId="0" fontId="121" fillId="0" borderId="0" applyNumberFormat="0" applyProtection="0">
      <alignment horizontal="right" vertical="top"/>
    </xf>
    <xf numFmtId="166" fontId="121" fillId="0" borderId="0" applyNumberFormat="0" applyProtection="0">
      <alignment horizontal="right" vertical="top"/>
    </xf>
    <xf numFmtId="0" fontId="9" fillId="0" borderId="37" applyNumberFormat="0" applyFont="0" applyAlignment="0" applyProtection="0"/>
    <xf numFmtId="166" fontId="9" fillId="0" borderId="37" applyNumberFormat="0" applyFont="0" applyAlignment="0" applyProtection="0"/>
    <xf numFmtId="0" fontId="9" fillId="0" borderId="38" applyNumberFormat="0" applyFont="0" applyAlignment="0" applyProtection="0"/>
    <xf numFmtId="166" fontId="9" fillId="0" borderId="38" applyNumberFormat="0" applyFont="0" applyAlignment="0" applyProtection="0"/>
    <xf numFmtId="0" fontId="9" fillId="0" borderId="39" applyNumberFormat="0" applyFont="0" applyAlignment="0" applyProtection="0"/>
    <xf numFmtId="166" fontId="9" fillId="0" borderId="39" applyNumberFormat="0" applyFont="0" applyAlignment="0" applyProtection="0"/>
    <xf numFmtId="10" fontId="126" fillId="0" borderId="0" applyNumberFormat="0" applyFill="0" applyBorder="0" applyProtection="0">
      <alignment horizontal="right" vertical="top"/>
    </xf>
    <xf numFmtId="0" fontId="122" fillId="0" borderId="23" applyNumberFormat="0" applyFill="0" applyAlignment="0" applyProtection="0"/>
    <xf numFmtId="166" fontId="122" fillId="0" borderId="23" applyNumberFormat="0" applyFill="0" applyAlignment="0" applyProtection="0"/>
    <xf numFmtId="0" fontId="121" fillId="0" borderId="40" applyNumberFormat="0" applyFont="0" applyFill="0" applyAlignment="0" applyProtection="0">
      <alignment horizontal="left" vertical="top"/>
    </xf>
    <xf numFmtId="166" fontId="121" fillId="0" borderId="40" applyNumberFormat="0" applyFont="0" applyFill="0" applyAlignment="0" applyProtection="0">
      <alignment horizontal="left" vertical="top"/>
    </xf>
    <xf numFmtId="0" fontId="122" fillId="0" borderId="29" applyNumberFormat="0" applyFill="0" applyAlignment="0" applyProtection="0">
      <alignment vertical="top"/>
    </xf>
    <xf numFmtId="166" fontId="122" fillId="0" borderId="29" applyNumberFormat="0" applyFill="0" applyAlignment="0" applyProtection="0">
      <alignment vertical="top"/>
    </xf>
    <xf numFmtId="15" fontId="92" fillId="0" borderId="0">
      <alignment horizontal="center"/>
    </xf>
    <xf numFmtId="0" fontId="127" fillId="0" borderId="0" applyFill="0" applyBorder="0" applyProtection="0">
      <alignment horizontal="center" vertical="center"/>
    </xf>
    <xf numFmtId="166" fontId="127" fillId="0" borderId="0" applyFill="0" applyBorder="0" applyProtection="0">
      <alignment horizontal="center" vertical="center"/>
    </xf>
    <xf numFmtId="0" fontId="128" fillId="0" borderId="0" applyBorder="0" applyProtection="0">
      <alignment vertical="center"/>
    </xf>
    <xf numFmtId="166" fontId="128" fillId="0" borderId="0" applyBorder="0" applyProtection="0">
      <alignment vertical="center"/>
    </xf>
    <xf numFmtId="0" fontId="128" fillId="0" borderId="29" applyBorder="0" applyProtection="0">
      <alignment horizontal="right" vertical="center"/>
    </xf>
    <xf numFmtId="166" fontId="128" fillId="0" borderId="29" applyBorder="0" applyProtection="0">
      <alignment horizontal="right" vertical="center"/>
    </xf>
    <xf numFmtId="0" fontId="129" fillId="83" borderId="0" applyBorder="0" applyProtection="0">
      <alignment horizontal="centerContinuous" vertical="center"/>
    </xf>
    <xf numFmtId="166" fontId="129" fillId="83" borderId="0" applyBorder="0" applyProtection="0">
      <alignment horizontal="centerContinuous" vertical="center"/>
    </xf>
    <xf numFmtId="0" fontId="129" fillId="84" borderId="29" applyBorder="0" applyProtection="0">
      <alignment horizontal="centerContinuous" vertical="center"/>
    </xf>
    <xf numFmtId="166" fontId="129" fillId="84" borderId="29" applyBorder="0" applyProtection="0">
      <alignment horizontal="centerContinuous" vertical="center"/>
    </xf>
    <xf numFmtId="0" fontId="127" fillId="0" borderId="0" applyFill="0" applyBorder="0" applyProtection="0"/>
    <xf numFmtId="166" fontId="127" fillId="0" borderId="0" applyFill="0" applyBorder="0" applyProtection="0"/>
    <xf numFmtId="0" fontId="130" fillId="0" borderId="0" applyFill="0" applyBorder="0" applyProtection="0">
      <alignment horizontal="left"/>
    </xf>
    <xf numFmtId="166" fontId="130" fillId="0" borderId="0" applyFill="0" applyBorder="0" applyProtection="0">
      <alignment horizontal="left"/>
    </xf>
    <xf numFmtId="0" fontId="76" fillId="0" borderId="6" applyFill="0" applyBorder="0" applyProtection="0">
      <alignment horizontal="left" vertical="top"/>
    </xf>
    <xf numFmtId="166" fontId="76" fillId="0" borderId="6" applyFill="0" applyBorder="0" applyProtection="0">
      <alignment horizontal="left" vertical="top"/>
    </xf>
    <xf numFmtId="0" fontId="61" fillId="50" borderId="0"/>
    <xf numFmtId="166" fontId="61" fillId="50" borderId="0"/>
    <xf numFmtId="0" fontId="131" fillId="0" borderId="0" applyNumberFormat="0" applyFill="0" applyBorder="0" applyAlignment="0" applyProtection="0"/>
    <xf numFmtId="166" fontId="131" fillId="0" borderId="0" applyNumberFormat="0" applyFill="0" applyBorder="0" applyAlignment="0" applyProtection="0"/>
    <xf numFmtId="0" fontId="131" fillId="0" borderId="0" applyNumberFormat="0" applyFill="0" applyBorder="0" applyAlignment="0" applyProtection="0"/>
    <xf numFmtId="166" fontId="131" fillId="0" borderId="0" applyNumberFormat="0" applyFill="0" applyBorder="0" applyAlignment="0" applyProtection="0"/>
    <xf numFmtId="0" fontId="131" fillId="0" borderId="0" applyNumberFormat="0" applyFill="0" applyBorder="0" applyAlignment="0" applyProtection="0"/>
    <xf numFmtId="0" fontId="48" fillId="85" borderId="0" applyNumberFormat="0" applyBorder="0">
      <alignment horizontal="centerContinuous"/>
    </xf>
    <xf numFmtId="166" fontId="48" fillId="85" borderId="0" applyNumberFormat="0" applyBorder="0">
      <alignment horizontal="centerContinuous"/>
    </xf>
    <xf numFmtId="37" fontId="132" fillId="0" borderId="0" applyNumberFormat="0">
      <alignment horizontal="center"/>
    </xf>
    <xf numFmtId="0" fontId="133" fillId="86" borderId="0" applyBorder="0"/>
    <xf numFmtId="166" fontId="133" fillId="86" borderId="0" applyBorder="0"/>
    <xf numFmtId="0" fontId="63" fillId="0" borderId="41">
      <protection locked="0"/>
    </xf>
    <xf numFmtId="0" fontId="63" fillId="0" borderId="41">
      <protection locked="0"/>
    </xf>
    <xf numFmtId="166" fontId="63" fillId="0" borderId="41">
      <protection locked="0"/>
    </xf>
    <xf numFmtId="0" fontId="69" fillId="0" borderId="22" applyNumberFormat="0" applyFill="0" applyAlignment="0" applyProtection="0"/>
    <xf numFmtId="166" fontId="69" fillId="0" borderId="22" applyNumberFormat="0" applyFill="0" applyAlignment="0" applyProtection="0"/>
    <xf numFmtId="166" fontId="63" fillId="0" borderId="41">
      <protection locked="0"/>
    </xf>
    <xf numFmtId="0" fontId="69" fillId="0" borderId="22" applyNumberFormat="0" applyFill="0" applyAlignment="0" applyProtection="0"/>
    <xf numFmtId="166" fontId="69" fillId="0" borderId="22" applyNumberFormat="0" applyFill="0" applyAlignment="0" applyProtection="0"/>
    <xf numFmtId="0" fontId="69" fillId="0" borderId="22" applyNumberFormat="0" applyFill="0" applyAlignment="0" applyProtection="0"/>
    <xf numFmtId="166" fontId="69" fillId="0" borderId="22" applyNumberFormat="0" applyFill="0" applyAlignment="0" applyProtection="0"/>
    <xf numFmtId="0" fontId="69" fillId="0" borderId="22" applyNumberFormat="0" applyFill="0" applyAlignment="0" applyProtection="0"/>
    <xf numFmtId="166" fontId="69" fillId="0" borderId="22" applyNumberFormat="0" applyFill="0" applyAlignment="0" applyProtection="0"/>
    <xf numFmtId="0" fontId="69" fillId="0" borderId="22" applyNumberFormat="0" applyFill="0" applyAlignment="0" applyProtection="0"/>
    <xf numFmtId="183" fontId="9" fillId="0" borderId="42">
      <alignment horizontal="right"/>
    </xf>
    <xf numFmtId="0" fontId="57" fillId="0" borderId="0">
      <alignment horizontal="center"/>
    </xf>
    <xf numFmtId="166" fontId="57" fillId="0" borderId="0">
      <alignment horizontal="center"/>
    </xf>
    <xf numFmtId="0" fontId="131" fillId="0" borderId="0" applyNumberFormat="0" applyFill="0" applyBorder="0" applyAlignment="0" applyProtection="0"/>
    <xf numFmtId="0" fontId="83" fillId="0" borderId="25" applyNumberFormat="0" applyFill="0" applyAlignment="0" applyProtection="0"/>
    <xf numFmtId="166" fontId="83" fillId="0" borderId="25" applyNumberFormat="0" applyFill="0" applyAlignment="0" applyProtection="0"/>
    <xf numFmtId="0" fontId="85" fillId="0" borderId="26" applyNumberFormat="0" applyFill="0" applyAlignment="0" applyProtection="0"/>
    <xf numFmtId="166" fontId="85" fillId="0" borderId="26" applyNumberFormat="0" applyFill="0" applyAlignment="0" applyProtection="0"/>
    <xf numFmtId="0" fontId="87" fillId="0" borderId="27" applyNumberFormat="0" applyFill="0" applyAlignment="0" applyProtection="0"/>
    <xf numFmtId="166" fontId="87" fillId="0" borderId="27" applyNumberFormat="0" applyFill="0" applyAlignment="0" applyProtection="0"/>
    <xf numFmtId="0" fontId="87" fillId="0" borderId="0" applyNumberFormat="0" applyFill="0" applyBorder="0" applyAlignment="0" applyProtection="0"/>
    <xf numFmtId="166" fontId="87" fillId="0" borderId="0" applyNumberFormat="0" applyFill="0" applyBorder="0" applyAlignment="0" applyProtection="0"/>
    <xf numFmtId="166" fontId="131" fillId="0" borderId="0" applyNumberFormat="0" applyFill="0" applyBorder="0" applyAlignment="0" applyProtection="0"/>
    <xf numFmtId="37" fontId="134" fillId="0" borderId="29">
      <alignment horizontal="center"/>
    </xf>
    <xf numFmtId="0" fontId="9" fillId="87" borderId="43" applyNumberFormat="0" applyFont="0" applyBorder="0" applyAlignment="0" applyProtection="0">
      <alignment horizontal="left"/>
    </xf>
    <xf numFmtId="166" fontId="9" fillId="87" borderId="43" applyNumberFormat="0" applyFont="0" applyBorder="0" applyAlignment="0" applyProtection="0">
      <alignment horizontal="left"/>
    </xf>
    <xf numFmtId="0" fontId="9" fillId="88" borderId="0" applyNumberFormat="0" applyBorder="0" applyAlignment="0">
      <protection locked="0"/>
    </xf>
    <xf numFmtId="166" fontId="9" fillId="88" borderId="0" applyNumberFormat="0" applyBorder="0" applyAlignment="0">
      <protection locked="0"/>
    </xf>
    <xf numFmtId="0" fontId="100" fillId="0" borderId="30" applyNumberFormat="0" applyFill="0" applyAlignment="0" applyProtection="0"/>
    <xf numFmtId="166" fontId="100" fillId="0" borderId="30" applyNumberFormat="0" applyFill="0" applyAlignment="0" applyProtection="0"/>
    <xf numFmtId="0" fontId="9" fillId="24" borderId="0" applyNumberFormat="0" applyFont="0" applyFill="0" applyBorder="0" applyProtection="0">
      <alignment horizontal="center" textRotation="90" wrapText="1"/>
    </xf>
    <xf numFmtId="166" fontId="9" fillId="24" borderId="0" applyNumberFormat="0" applyFont="0" applyFill="0" applyBorder="0" applyProtection="0">
      <alignment horizontal="center" textRotation="90" wrapText="1"/>
    </xf>
    <xf numFmtId="184" fontId="24" fillId="0" borderId="0" applyFont="0" applyFill="0" applyBorder="0" applyAlignment="0" applyProtection="0"/>
    <xf numFmtId="185" fontId="24" fillId="0" borderId="0" applyFont="0" applyFill="0" applyBorder="0" applyAlignment="0" applyProtection="0"/>
    <xf numFmtId="0" fontId="135" fillId="0" borderId="0" applyNumberFormat="0" applyFill="0" applyBorder="0" applyAlignment="0" applyProtection="0"/>
    <xf numFmtId="166" fontId="135"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166" fontId="136" fillId="0" borderId="0" applyNumberFormat="0" applyFill="0" applyBorder="0" applyAlignment="0" applyProtection="0"/>
    <xf numFmtId="0" fontId="135" fillId="0" borderId="0" applyNumberFormat="0" applyFill="0" applyBorder="0" applyAlignment="0" applyProtection="0"/>
    <xf numFmtId="166" fontId="135" fillId="0" borderId="0" applyNumberFormat="0" applyFill="0" applyBorder="0" applyAlignment="0" applyProtection="0"/>
    <xf numFmtId="166" fontId="136" fillId="0" borderId="0" applyNumberFormat="0" applyFill="0" applyBorder="0" applyAlignment="0" applyProtection="0"/>
    <xf numFmtId="0" fontId="135" fillId="0" borderId="0" applyNumberFormat="0" applyFill="0" applyBorder="0" applyAlignment="0" applyProtection="0"/>
    <xf numFmtId="166" fontId="135" fillId="0" borderId="0" applyNumberFormat="0" applyFill="0" applyBorder="0" applyAlignment="0" applyProtection="0"/>
    <xf numFmtId="0" fontId="135" fillId="0" borderId="0" applyNumberFormat="0" applyFill="0" applyBorder="0" applyAlignment="0" applyProtection="0"/>
    <xf numFmtId="166" fontId="135" fillId="0" borderId="0" applyNumberFormat="0" applyFill="0" applyBorder="0" applyAlignment="0" applyProtection="0"/>
    <xf numFmtId="0" fontId="135" fillId="0" borderId="0" applyNumberFormat="0" applyFill="0" applyBorder="0" applyAlignment="0" applyProtection="0"/>
    <xf numFmtId="0" fontId="33" fillId="0" borderId="0" applyNumberFormat="0" applyFont="0" applyFill="0" applyBorder="0" applyProtection="0">
      <alignment horizontal="center" vertical="center" wrapText="1"/>
    </xf>
    <xf numFmtId="166" fontId="33" fillId="0" borderId="0" applyNumberFormat="0" applyFont="0" applyFill="0" applyBorder="0" applyProtection="0">
      <alignment horizontal="center" vertical="center" wrapText="1"/>
    </xf>
    <xf numFmtId="14" fontId="21" fillId="0" borderId="0" applyFont="0" applyFill="0" applyBorder="0" applyProtection="0"/>
    <xf numFmtId="173" fontId="9" fillId="0" borderId="0" applyFont="0" applyFill="0" applyBorder="0" applyProtection="0">
      <alignment horizontal="right"/>
    </xf>
    <xf numFmtId="0" fontId="48" fillId="51" borderId="17" applyNumberFormat="0" applyAlignment="0" applyProtection="0"/>
    <xf numFmtId="166" fontId="48" fillId="51" borderId="17" applyNumberFormat="0" applyAlignment="0" applyProtection="0"/>
    <xf numFmtId="0" fontId="9" fillId="0" borderId="0"/>
    <xf numFmtId="169" fontId="137" fillId="0" borderId="0" applyFont="0" applyFill="0" applyBorder="0" applyAlignment="0" applyProtection="0"/>
    <xf numFmtId="178" fontId="137" fillId="0" borderId="0" applyFont="0" applyFill="0" applyBorder="0" applyAlignment="0" applyProtection="0"/>
    <xf numFmtId="0" fontId="138" fillId="0" borderId="0"/>
    <xf numFmtId="185" fontId="137" fillId="0" borderId="0" applyFont="0" applyFill="0" applyBorder="0" applyAlignment="0" applyProtection="0"/>
    <xf numFmtId="184" fontId="137"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6" fontId="9" fillId="0" borderId="0"/>
    <xf numFmtId="166" fontId="51" fillId="0" borderId="0" applyFont="0" applyFill="0" applyBorder="0" applyAlignment="0" applyProtection="0">
      <alignment horizontal="right"/>
    </xf>
    <xf numFmtId="0" fontId="9" fillId="0" borderId="0">
      <alignment vertical="center"/>
    </xf>
    <xf numFmtId="0" fontId="30" fillId="26" borderId="0" applyNumberFormat="0" applyBorder="0" applyAlignment="0" applyProtection="0"/>
    <xf numFmtId="0" fontId="30"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30" fillId="27" borderId="0" applyNumberFormat="0" applyBorder="0" applyAlignment="0" applyProtection="0"/>
    <xf numFmtId="0" fontId="30"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30" fillId="28" borderId="0" applyNumberFormat="0" applyBorder="0" applyAlignment="0" applyProtection="0"/>
    <xf numFmtId="0" fontId="30"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30" fillId="30" borderId="0" applyNumberFormat="0" applyBorder="0" applyAlignment="0" applyProtection="0"/>
    <xf numFmtId="0" fontId="30"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30" fillId="31" borderId="0" applyNumberFormat="0" applyBorder="0" applyAlignment="0" applyProtection="0"/>
    <xf numFmtId="0" fontId="30"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30" fillId="26" borderId="0" applyNumberFormat="0" applyBorder="0" applyAlignment="0" applyProtection="0"/>
    <xf numFmtId="0" fontId="30"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30" fillId="33" borderId="0" applyNumberFormat="0" applyBorder="0" applyAlignment="0" applyProtection="0"/>
    <xf numFmtId="0" fontId="30" fillId="33"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30" fillId="29" borderId="0" applyNumberFormat="0" applyBorder="0" applyAlignment="0" applyProtection="0"/>
    <xf numFmtId="0" fontId="30"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30" fillId="32" borderId="0" applyNumberFormat="0" applyBorder="0" applyAlignment="0" applyProtection="0"/>
    <xf numFmtId="0" fontId="30" fillId="32" borderId="0" applyNumberFormat="0" applyBorder="0" applyAlignment="0" applyProtection="0"/>
    <xf numFmtId="166" fontId="43" fillId="59" borderId="24" applyNumberFormat="0" applyAlignment="0"/>
    <xf numFmtId="0" fontId="24" fillId="32" borderId="0" applyNumberFormat="0" applyBorder="0" applyAlignment="0" applyProtection="0"/>
    <xf numFmtId="0" fontId="24" fillId="32"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30" fillId="32" borderId="0" applyNumberFormat="0" applyBorder="0" applyAlignment="0" applyProtection="0"/>
    <xf numFmtId="0" fontId="30" fillId="33" borderId="0" applyNumberFormat="0" applyBorder="0" applyAlignment="0" applyProtection="0"/>
    <xf numFmtId="0" fontId="30" fillId="34" borderId="0" applyNumberFormat="0" applyBorder="0" applyAlignment="0" applyProtection="0"/>
    <xf numFmtId="0" fontId="30" fillId="29" borderId="0" applyNumberFormat="0" applyBorder="0" applyAlignment="0" applyProtection="0"/>
    <xf numFmtId="0" fontId="30" fillId="32" borderId="0" applyNumberFormat="0" applyBorder="0" applyAlignment="0" applyProtection="0"/>
    <xf numFmtId="0" fontId="30" fillId="35"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2" fillId="36" borderId="0" applyNumberFormat="0" applyBorder="0" applyAlignment="0" applyProtection="0"/>
    <xf numFmtId="0" fontId="32" fillId="36"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1" fillId="34" borderId="0" applyNumberFormat="0" applyBorder="0" applyAlignment="0" applyProtection="0"/>
    <xf numFmtId="0" fontId="31" fillId="34" borderId="0" applyNumberFormat="0" applyBorder="0" applyAlignment="0" applyProtection="0"/>
    <xf numFmtId="0" fontId="32" fillId="34" borderId="0" applyNumberFormat="0" applyBorder="0" applyAlignment="0" applyProtection="0"/>
    <xf numFmtId="0" fontId="32" fillId="34"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1" fillId="36" borderId="0" applyNumberFormat="0" applyBorder="0" applyAlignment="0" applyProtection="0"/>
    <xf numFmtId="0" fontId="31" fillId="33" borderId="0" applyNumberFormat="0" applyBorder="0" applyAlignment="0" applyProtection="0"/>
    <xf numFmtId="0" fontId="31" fillId="34"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146" fillId="94"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146" fillId="95"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0" fontId="32" fillId="37" borderId="0" applyNumberFormat="0" applyBorder="0" applyAlignment="0" applyProtection="0"/>
    <xf numFmtId="0" fontId="32" fillId="37"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170" fontId="33" fillId="44" borderId="20" applyBorder="0">
      <alignment horizontal="center"/>
    </xf>
    <xf numFmtId="0" fontId="38" fillId="27" borderId="0" applyNumberFormat="0" applyBorder="0" applyAlignment="0" applyProtection="0"/>
    <xf numFmtId="0" fontId="38" fillId="27" borderId="0" applyNumberFormat="0" applyBorder="0" applyAlignment="0" applyProtection="0"/>
    <xf numFmtId="0" fontId="142" fillId="90"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0" fontId="39" fillId="27" borderId="0" applyNumberFormat="0" applyBorder="0" applyAlignment="0" applyProtection="0"/>
    <xf numFmtId="173" fontId="9" fillId="0" borderId="53" applyNumberFormat="0" applyFill="0" applyAlignment="0" applyProtection="0"/>
    <xf numFmtId="0" fontId="77" fillId="28" borderId="0" applyNumberFormat="0" applyBorder="0" applyAlignment="0" applyProtection="0"/>
    <xf numFmtId="0" fontId="46" fillId="45" borderId="15" applyNumberFormat="0" applyAlignment="0" applyProtection="0"/>
    <xf numFmtId="0" fontId="46" fillId="45" borderId="15" applyNumberFormat="0" applyAlignment="0" applyProtection="0"/>
    <xf numFmtId="0" fontId="145" fillId="93" borderId="52" applyNumberFormat="0" applyAlignment="0" applyProtection="0"/>
    <xf numFmtId="0" fontId="41" fillId="45" borderId="15" applyNumberFormat="0" applyAlignment="0" applyProtection="0"/>
    <xf numFmtId="0" fontId="41" fillId="45" borderId="15" applyNumberFormat="0" applyAlignment="0" applyProtection="0"/>
    <xf numFmtId="0" fontId="41" fillId="45" borderId="15" applyNumberFormat="0" applyAlignment="0" applyProtection="0"/>
    <xf numFmtId="0" fontId="46" fillId="45" borderId="15" applyNumberFormat="0" applyAlignment="0" applyProtection="0"/>
    <xf numFmtId="0" fontId="47" fillId="51" borderId="17" applyNumberFormat="0" applyAlignment="0" applyProtection="0"/>
    <xf numFmtId="0" fontId="99" fillId="0" borderId="30" applyNumberFormat="0" applyFill="0" applyAlignment="0" applyProtection="0"/>
    <xf numFmtId="0" fontId="47" fillId="51" borderId="17" applyNumberFormat="0" applyAlignment="0" applyProtection="0"/>
    <xf numFmtId="0" fontId="47" fillId="51" borderId="17" applyNumberFormat="0" applyAlignment="0" applyProtection="0"/>
    <xf numFmtId="0" fontId="48" fillId="51" borderId="17" applyNumberFormat="0" applyAlignment="0" applyProtection="0"/>
    <xf numFmtId="0" fontId="48" fillId="51" borderId="17" applyNumberFormat="0" applyAlignment="0" applyProtection="0"/>
    <xf numFmtId="169"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9" fontId="3" fillId="0" borderId="0" applyFont="0" applyFill="0" applyBorder="0" applyAlignment="0" applyProtection="0"/>
    <xf numFmtId="43" fontId="3"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37" fontId="58" fillId="0" borderId="54" applyAlignment="0">
      <protection locked="0"/>
    </xf>
    <xf numFmtId="10" fontId="58" fillId="0" borderId="54" applyAlignment="0">
      <protection locked="0"/>
    </xf>
    <xf numFmtId="0" fontId="86" fillId="0" borderId="0" applyNumberFormat="0" applyFill="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43" borderId="0" applyNumberFormat="0" applyBorder="0" applyAlignment="0" applyProtection="0"/>
    <xf numFmtId="0" fontId="91" fillId="31" borderId="15" applyNumberFormat="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7" fillId="28" borderId="0" applyNumberFormat="0" applyBorder="0" applyAlignment="0" applyProtection="0"/>
    <xf numFmtId="0" fontId="77" fillId="28" borderId="0" applyNumberFormat="0" applyBorder="0" applyAlignment="0" applyProtection="0"/>
    <xf numFmtId="0" fontId="141" fillId="89" borderId="0" applyNumberFormat="0" applyBorder="0" applyAlignment="0" applyProtection="0"/>
    <xf numFmtId="0" fontId="78" fillId="28" borderId="0" applyNumberFormat="0" applyBorder="0" applyAlignment="0" applyProtection="0"/>
    <xf numFmtId="0" fontId="78" fillId="28" borderId="0" applyNumberFormat="0" applyBorder="0" applyAlignment="0" applyProtection="0"/>
    <xf numFmtId="0" fontId="78" fillId="28" borderId="0" applyNumberFormat="0" applyBorder="0" applyAlignment="0" applyProtection="0"/>
    <xf numFmtId="166" fontId="19" fillId="57" borderId="49" applyAlignment="0" applyProtection="0"/>
    <xf numFmtId="166" fontId="81" fillId="0" borderId="49">
      <alignment horizontal="left" vertical="center"/>
    </xf>
    <xf numFmtId="0" fontId="82" fillId="0" borderId="25" applyNumberFormat="0" applyFill="0" applyAlignment="0" applyProtection="0"/>
    <xf numFmtId="0" fontId="82" fillId="0" borderId="25" applyNumberFormat="0" applyFill="0" applyAlignment="0" applyProtection="0"/>
    <xf numFmtId="0" fontId="83" fillId="0" borderId="25" applyNumberFormat="0" applyFill="0" applyAlignment="0" applyProtection="0"/>
    <xf numFmtId="0" fontId="83" fillId="0" borderId="25" applyNumberFormat="0" applyFill="0" applyAlignment="0" applyProtection="0"/>
    <xf numFmtId="0" fontId="84" fillId="0" borderId="26" applyNumberFormat="0" applyFill="0" applyAlignment="0" applyProtection="0"/>
    <xf numFmtId="0" fontId="84" fillId="0" borderId="26" applyNumberFormat="0" applyFill="0" applyAlignment="0" applyProtection="0"/>
    <xf numFmtId="0" fontId="85" fillId="0" borderId="26" applyNumberFormat="0" applyFill="0" applyAlignment="0" applyProtection="0"/>
    <xf numFmtId="0" fontId="85" fillId="0" borderId="26" applyNumberFormat="0" applyFill="0" applyAlignment="0" applyProtection="0"/>
    <xf numFmtId="0" fontId="86" fillId="0" borderId="27" applyNumberFormat="0" applyFill="0" applyAlignment="0" applyProtection="0"/>
    <xf numFmtId="0" fontId="86" fillId="0" borderId="27" applyNumberFormat="0" applyFill="0" applyAlignment="0" applyProtection="0"/>
    <xf numFmtId="0" fontId="87" fillId="0" borderId="27" applyNumberFormat="0" applyFill="0" applyAlignment="0" applyProtection="0"/>
    <xf numFmtId="0" fontId="87" fillId="0" borderId="27" applyNumberFormat="0" applyFill="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38" fillId="27" borderId="0" applyNumberFormat="0" applyBorder="0" applyAlignment="0" applyProtection="0"/>
    <xf numFmtId="0" fontId="91" fillId="31" borderId="15" applyNumberFormat="0" applyAlignment="0" applyProtection="0"/>
    <xf numFmtId="0" fontId="91" fillId="31" borderId="15" applyNumberFormat="0" applyAlignment="0" applyProtection="0"/>
    <xf numFmtId="0" fontId="144" fillId="92" borderId="52" applyNumberFormat="0" applyAlignment="0" applyProtection="0"/>
    <xf numFmtId="0" fontId="66" fillId="31" borderId="15" applyNumberFormat="0" applyAlignment="0" applyProtection="0"/>
    <xf numFmtId="0" fontId="66" fillId="31" borderId="15" applyNumberFormat="0" applyAlignment="0" applyProtection="0"/>
    <xf numFmtId="182" fontId="75" fillId="0" borderId="49">
      <alignment horizontal="right"/>
    </xf>
    <xf numFmtId="172" fontId="9" fillId="0" borderId="55">
      <alignment horizontal="right"/>
    </xf>
    <xf numFmtId="0" fontId="99" fillId="0" borderId="30" applyNumberFormat="0" applyFill="0" applyAlignment="0" applyProtection="0"/>
    <xf numFmtId="0" fontId="99" fillId="0" borderId="30" applyNumberFormat="0" applyFill="0" applyAlignment="0" applyProtection="0"/>
    <xf numFmtId="0" fontId="100" fillId="0" borderId="30" applyNumberFormat="0" applyFill="0" applyAlignment="0" applyProtection="0"/>
    <xf numFmtId="0" fontId="100" fillId="0" borderId="30" applyNumberFormat="0" applyFill="0" applyAlignment="0" applyProtection="0"/>
    <xf numFmtId="191" fontId="9" fillId="0" borderId="0" applyFill="0" applyBorder="0" applyAlignment="0" applyProtection="0"/>
    <xf numFmtId="191" fontId="9" fillId="0" borderId="0" applyFill="0" applyBorder="0" applyAlignment="0" applyProtection="0"/>
    <xf numFmtId="169" fontId="9" fillId="0" borderId="0" applyFont="0" applyFill="0" applyBorder="0" applyAlignment="0" applyProtection="0"/>
    <xf numFmtId="16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6" fontId="51" fillId="0" borderId="0" applyFont="0" applyFill="0" applyBorder="0" applyAlignment="0" applyProtection="0">
      <alignment horizontal="right"/>
    </xf>
    <xf numFmtId="0" fontId="102" fillId="64" borderId="0" applyNumberFormat="0" applyBorder="0" applyAlignment="0" applyProtection="0"/>
    <xf numFmtId="0" fontId="102" fillId="64" borderId="0" applyNumberFormat="0" applyBorder="0" applyAlignment="0" applyProtection="0"/>
    <xf numFmtId="0" fontId="143" fillId="91" borderId="0" applyNumberFormat="0" applyBorder="0" applyAlignment="0" applyProtection="0"/>
    <xf numFmtId="0" fontId="103" fillId="64" borderId="0" applyNumberFormat="0" applyBorder="0" applyAlignment="0" applyProtection="0"/>
    <xf numFmtId="0" fontId="103" fillId="64" borderId="0" applyNumberFormat="0" applyBorder="0" applyAlignment="0" applyProtection="0"/>
    <xf numFmtId="0" fontId="103" fillId="64" borderId="0" applyNumberFormat="0" applyBorder="0" applyAlignment="0" applyProtection="0"/>
    <xf numFmtId="0" fontId="3" fillId="0" borderId="0"/>
    <xf numFmtId="0"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alignment vertical="top"/>
    </xf>
    <xf numFmtId="0" fontId="9" fillId="0" borderId="0"/>
    <xf numFmtId="0" fontId="7"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0" fillId="0" borderId="0"/>
    <xf numFmtId="0" fontId="9" fillId="0" borderId="0"/>
    <xf numFmtId="0" fontId="9" fillId="0" borderId="0"/>
    <xf numFmtId="0" fontId="147" fillId="0" borderId="0"/>
    <xf numFmtId="0" fontId="9" fillId="0" borderId="0"/>
    <xf numFmtId="0" fontId="9" fillId="0" borderId="0"/>
    <xf numFmtId="0" fontId="9" fillId="0" borderId="0"/>
    <xf numFmtId="0" fontId="9" fillId="0" borderId="0"/>
    <xf numFmtId="0" fontId="9" fillId="0" borderId="0"/>
    <xf numFmtId="0" fontId="9" fillId="0" borderId="0"/>
    <xf numFmtId="0" fontId="148" fillId="0" borderId="0"/>
    <xf numFmtId="0" fontId="9" fillId="0" borderId="0"/>
    <xf numFmtId="0" fontId="3" fillId="0" borderId="0"/>
    <xf numFmtId="0" fontId="9" fillId="0" borderId="0"/>
    <xf numFmtId="0" fontId="3" fillId="0" borderId="0"/>
    <xf numFmtId="0" fontId="3" fillId="0" borderId="0"/>
    <xf numFmtId="0" fontId="149" fillId="0" borderId="0"/>
    <xf numFmtId="0" fontId="3" fillId="0" borderId="0"/>
    <xf numFmtId="0" fontId="3" fillId="0" borderId="0"/>
    <xf numFmtId="0" fontId="9" fillId="0" borderId="0"/>
    <xf numFmtId="0" fontId="9" fillId="0" borderId="0"/>
    <xf numFmtId="0" fontId="9" fillId="0" borderId="0"/>
    <xf numFmtId="0" fontId="9" fillId="0" borderId="0"/>
    <xf numFmtId="0" fontId="9" fillId="0" borderId="0"/>
    <xf numFmtId="0" fontId="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65" borderId="33" applyNumberFormat="0" applyFont="0" applyAlignment="0" applyProtection="0"/>
    <xf numFmtId="0" fontId="9" fillId="65" borderId="33" applyNumberFormat="0" applyFont="0" applyAlignment="0" applyProtection="0"/>
    <xf numFmtId="0" fontId="9" fillId="65" borderId="33" applyNumberFormat="0" applyFont="0" applyAlignment="0" applyProtection="0"/>
    <xf numFmtId="0" fontId="108" fillId="45" borderId="12" applyNumberFormat="0" applyAlignment="0" applyProtection="0"/>
    <xf numFmtId="0" fontId="108" fillId="45" borderId="12" applyNumberFormat="0" applyAlignment="0" applyProtection="0"/>
    <xf numFmtId="0" fontId="35" fillId="45" borderId="12" applyNumberFormat="0" applyAlignment="0" applyProtection="0"/>
    <xf numFmtId="0" fontId="35" fillId="45" borderId="12" applyNumberFormat="0" applyAlignment="0" applyProtection="0"/>
    <xf numFmtId="37" fontId="58" fillId="0" borderId="54">
      <protection locked="0"/>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08" fillId="45" borderId="12" applyNumberFormat="0" applyAlignment="0" applyProtection="0"/>
    <xf numFmtId="166" fontId="115" fillId="1" borderId="49" applyNumberFormat="0" applyFont="0" applyAlignment="0">
      <alignment horizontal="center"/>
    </xf>
    <xf numFmtId="0" fontId="9" fillId="0" borderId="0"/>
    <xf numFmtId="0" fontId="30" fillId="0" borderId="0"/>
    <xf numFmtId="0" fontId="9"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9" fillId="0" borderId="0"/>
    <xf numFmtId="0" fontId="9" fillId="0" borderId="0"/>
    <xf numFmtId="0" fontId="9" fillId="0" borderId="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xf numFmtId="166" fontId="9" fillId="0" borderId="0"/>
    <xf numFmtId="166" fontId="125" fillId="0" borderId="49" applyNumberFormat="0" applyProtection="0">
      <alignment horizontal="left" vertical="top"/>
    </xf>
    <xf numFmtId="166" fontId="125" fillId="0" borderId="49" applyNumberFormat="0" applyProtection="0">
      <alignment horizontal="right" vertical="top"/>
    </xf>
    <xf numFmtId="166" fontId="122" fillId="0" borderId="49" applyNumberFormat="0" applyFill="0" applyAlignment="0" applyProtection="0"/>
    <xf numFmtId="166" fontId="121" fillId="0" borderId="56" applyNumberFormat="0" applyFont="0" applyFill="0" applyAlignment="0" applyProtection="0">
      <alignment horizontal="left" vertical="top"/>
    </xf>
    <xf numFmtId="166" fontId="122" fillId="0" borderId="55" applyNumberFormat="0" applyFill="0" applyAlignment="0" applyProtection="0">
      <alignment vertical="top"/>
    </xf>
    <xf numFmtId="166" fontId="128" fillId="0" borderId="55" applyBorder="0" applyProtection="0">
      <alignment horizontal="right" vertical="center"/>
    </xf>
    <xf numFmtId="166" fontId="129" fillId="84" borderId="55" applyBorder="0" applyProtection="0">
      <alignment horizontal="centerContinuous" vertical="center"/>
    </xf>
    <xf numFmtId="0" fontId="136" fillId="0" borderId="0" applyNumberFormat="0" applyFill="0" applyBorder="0" applyAlignment="0" applyProtection="0"/>
    <xf numFmtId="0" fontId="7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82" fillId="0" borderId="25" applyNumberFormat="0" applyFill="0" applyAlignment="0" applyProtection="0"/>
    <xf numFmtId="0" fontId="84" fillId="0" borderId="26" applyNumberFormat="0" applyFill="0" applyAlignment="0" applyProtection="0"/>
    <xf numFmtId="0" fontId="86" fillId="0" borderId="27" applyNumberFormat="0" applyFill="0" applyAlignment="0" applyProtection="0"/>
    <xf numFmtId="0" fontId="63" fillId="0" borderId="41">
      <protection locked="0"/>
    </xf>
    <xf numFmtId="0" fontId="63" fillId="0" borderId="41">
      <protection locked="0"/>
    </xf>
    <xf numFmtId="0" fontId="69" fillId="0" borderId="22" applyNumberFormat="0" applyFill="0" applyAlignment="0" applyProtection="0"/>
    <xf numFmtId="0" fontId="69" fillId="0" borderId="22" applyNumberFormat="0" applyFill="0" applyAlignment="0" applyProtection="0"/>
    <xf numFmtId="37" fontId="134" fillId="0" borderId="55">
      <alignment horizontal="center"/>
    </xf>
    <xf numFmtId="0" fontId="136" fillId="0" borderId="0" applyNumberFormat="0" applyFill="0" applyBorder="0" applyAlignment="0" applyProtection="0"/>
    <xf numFmtId="0" fontId="136" fillId="0" borderId="0" applyNumberFormat="0" applyFill="0" applyBorder="0" applyAlignment="0" applyProtection="0"/>
    <xf numFmtId="0" fontId="135" fillId="0" borderId="0" applyNumberFormat="0" applyFill="0" applyBorder="0" applyAlignment="0" applyProtection="0"/>
    <xf numFmtId="0" fontId="135" fillId="0" borderId="0" applyNumberFormat="0" applyFill="0" applyBorder="0" applyAlignment="0" applyProtection="0"/>
  </cellStyleXfs>
  <cellXfs count="100">
    <xf numFmtId="0" fontId="0" fillId="0" borderId="0" xfId="0"/>
    <xf numFmtId="0" fontId="0" fillId="0" borderId="0" xfId="0" applyFill="1" applyBorder="1"/>
    <xf numFmtId="0" fontId="0" fillId="0" borderId="0" xfId="0" applyFill="1" applyBorder="1" applyAlignment="1">
      <alignment wrapText="1"/>
    </xf>
    <xf numFmtId="0" fontId="1" fillId="0" borderId="0" xfId="0" applyFont="1"/>
    <xf numFmtId="0" fontId="2" fillId="0" borderId="0" xfId="0" applyFont="1" applyAlignment="1">
      <alignment horizontal="center"/>
    </xf>
    <xf numFmtId="0" fontId="0" fillId="2" borderId="0" xfId="0" applyFill="1"/>
    <xf numFmtId="0" fontId="0" fillId="22" borderId="0" xfId="0" applyFill="1"/>
    <xf numFmtId="0" fontId="11" fillId="20" borderId="6" xfId="3" applyFont="1" applyFill="1" applyBorder="1" applyAlignment="1">
      <alignment horizontal="left" indent="1"/>
    </xf>
    <xf numFmtId="0" fontId="9" fillId="20" borderId="0" xfId="3" applyFont="1" applyFill="1" applyBorder="1" applyAlignment="1">
      <alignment horizontal="left"/>
    </xf>
    <xf numFmtId="0" fontId="12" fillId="20" borderId="0" xfId="3" applyFont="1" applyFill="1" applyBorder="1" applyAlignment="1">
      <alignment horizontal="right"/>
    </xf>
    <xf numFmtId="0" fontId="9" fillId="20" borderId="7" xfId="3" applyFont="1" applyFill="1" applyBorder="1" applyAlignment="1">
      <alignment horizontal="left"/>
    </xf>
    <xf numFmtId="49" fontId="9" fillId="23" borderId="1" xfId="3" applyNumberFormat="1" applyFont="1" applyFill="1" applyBorder="1" applyAlignment="1" applyProtection="1">
      <alignment horizontal="center"/>
      <protection locked="0"/>
    </xf>
    <xf numFmtId="0" fontId="11" fillId="20" borderId="0" xfId="3" applyFont="1" applyFill="1" applyBorder="1" applyAlignment="1">
      <alignment horizontal="right" indent="1"/>
    </xf>
    <xf numFmtId="49" fontId="9" fillId="23" borderId="1" xfId="3" applyNumberFormat="1" applyFont="1" applyFill="1" applyBorder="1" applyAlignment="1" applyProtection="1">
      <alignment horizontal="center" vertical="center"/>
      <protection locked="0"/>
    </xf>
    <xf numFmtId="49" fontId="9" fillId="23" borderId="1" xfId="3" applyNumberFormat="1" applyFont="1" applyFill="1" applyBorder="1" applyAlignment="1">
      <alignment horizontal="center"/>
    </xf>
    <xf numFmtId="165" fontId="9" fillId="23" borderId="1" xfId="3" quotePrefix="1" applyNumberFormat="1" applyFont="1" applyFill="1" applyBorder="1" applyAlignment="1" applyProtection="1">
      <alignment horizontal="center" vertical="center"/>
      <protection locked="0"/>
    </xf>
    <xf numFmtId="0" fontId="13" fillId="20" borderId="0" xfId="3" applyFont="1" applyFill="1" applyBorder="1"/>
    <xf numFmtId="0" fontId="13" fillId="20" borderId="7" xfId="3" applyFont="1" applyFill="1" applyBorder="1" applyAlignment="1">
      <alignment horizontal="right"/>
    </xf>
    <xf numFmtId="0" fontId="9" fillId="20" borderId="0" xfId="3" applyFont="1" applyFill="1" applyBorder="1" applyAlignment="1">
      <alignment horizontal="right"/>
    </xf>
    <xf numFmtId="0" fontId="9" fillId="20" borderId="0" xfId="3" applyFill="1" applyBorder="1"/>
    <xf numFmtId="0" fontId="9" fillId="20" borderId="0" xfId="3" applyFont="1" applyFill="1" applyBorder="1"/>
    <xf numFmtId="0" fontId="14" fillId="24" borderId="0" xfId="4" applyFont="1" applyFill="1" applyBorder="1" applyAlignment="1">
      <alignment horizontal="center" vertical="center"/>
    </xf>
    <xf numFmtId="0" fontId="15" fillId="24" borderId="0" xfId="4" applyFont="1" applyFill="1" applyBorder="1" applyAlignment="1">
      <alignment horizontal="center" vertical="center"/>
    </xf>
    <xf numFmtId="0" fontId="9" fillId="20" borderId="7" xfId="3" applyFill="1" applyBorder="1"/>
    <xf numFmtId="49" fontId="11" fillId="24" borderId="6" xfId="4" applyNumberFormat="1" applyFont="1" applyFill="1" applyBorder="1" applyAlignment="1">
      <alignment horizontal="left" vertical="center" indent="1"/>
    </xf>
    <xf numFmtId="49" fontId="9" fillId="25" borderId="0" xfId="4" applyNumberFormat="1" applyFont="1" applyFill="1" applyBorder="1" applyAlignment="1" applyProtection="1">
      <alignment horizontal="left" vertical="center"/>
      <protection locked="0"/>
    </xf>
    <xf numFmtId="49" fontId="9" fillId="25" borderId="0" xfId="4" applyNumberFormat="1" applyFont="1" applyFill="1" applyBorder="1" applyAlignment="1" applyProtection="1">
      <alignment horizontal="center" vertical="center"/>
      <protection locked="0"/>
    </xf>
    <xf numFmtId="49" fontId="18" fillId="25" borderId="0" xfId="5" applyNumberFormat="1" applyFill="1" applyBorder="1" applyAlignment="1" applyProtection="1">
      <alignment horizontal="left" vertical="center"/>
      <protection locked="0"/>
    </xf>
    <xf numFmtId="0" fontId="9" fillId="20" borderId="6" xfId="3" applyFill="1" applyBorder="1"/>
    <xf numFmtId="0" fontId="19" fillId="20" borderId="9" xfId="3" applyFont="1" applyFill="1" applyBorder="1" applyAlignment="1">
      <alignment vertical="center"/>
    </xf>
    <xf numFmtId="0" fontId="9" fillId="20" borderId="10" xfId="3" applyFill="1" applyBorder="1" applyAlignment="1">
      <alignment vertical="center"/>
    </xf>
    <xf numFmtId="0" fontId="9" fillId="20" borderId="11" xfId="3" applyFill="1" applyBorder="1" applyAlignment="1">
      <alignment vertical="center"/>
    </xf>
    <xf numFmtId="49" fontId="9" fillId="23" borderId="1" xfId="3" applyNumberFormat="1" applyFont="1" applyFill="1" applyBorder="1" applyAlignment="1" applyProtection="1">
      <alignment horizontal="left"/>
      <protection locked="0"/>
    </xf>
    <xf numFmtId="14" fontId="9" fillId="20" borderId="10" xfId="3" applyNumberFormat="1" applyFill="1" applyBorder="1" applyAlignment="1">
      <alignment vertical="center"/>
    </xf>
    <xf numFmtId="0" fontId="6" fillId="0" borderId="44" xfId="0" applyFont="1" applyBorder="1" applyAlignment="1">
      <alignment horizontal="centerContinuous"/>
    </xf>
    <xf numFmtId="0" fontId="6" fillId="0" borderId="23" xfId="0" applyFont="1" applyBorder="1" applyAlignment="1">
      <alignment horizontal="centerContinuous"/>
    </xf>
    <xf numFmtId="0" fontId="6" fillId="0" borderId="45" xfId="0" applyFont="1" applyBorder="1" applyAlignment="1">
      <alignment horizontal="centerContinuous"/>
    </xf>
    <xf numFmtId="0" fontId="5" fillId="0" borderId="0" xfId="0" applyFont="1" applyBorder="1"/>
    <xf numFmtId="0" fontId="0" fillId="0" borderId="0" xfId="0" applyBorder="1"/>
    <xf numFmtId="0" fontId="0" fillId="19" borderId="0" xfId="0" applyFill="1" applyBorder="1"/>
    <xf numFmtId="164" fontId="1" fillId="0" borderId="0" xfId="1" applyNumberFormat="1" applyFont="1" applyBorder="1"/>
    <xf numFmtId="164" fontId="1" fillId="2" borderId="0" xfId="1" applyNumberFormat="1" applyFont="1" applyFill="1" applyBorder="1"/>
    <xf numFmtId="164" fontId="0" fillId="0" borderId="0" xfId="1" applyNumberFormat="1" applyFont="1" applyBorder="1"/>
    <xf numFmtId="164" fontId="0" fillId="0" borderId="0" xfId="1" applyNumberFormat="1" applyFont="1" applyBorder="1" applyAlignment="1">
      <alignment wrapText="1"/>
    </xf>
    <xf numFmtId="0" fontId="0" fillId="0" borderId="0" xfId="0" applyBorder="1" applyAlignment="1">
      <alignment wrapText="1"/>
    </xf>
    <xf numFmtId="0" fontId="0" fillId="18" borderId="44" xfId="0" applyFont="1" applyFill="1" applyBorder="1" applyAlignment="1">
      <alignment vertical="center"/>
    </xf>
    <xf numFmtId="0" fontId="0" fillId="18" borderId="28" xfId="0" applyFill="1" applyBorder="1" applyAlignment="1">
      <alignment vertical="center" wrapText="1"/>
    </xf>
    <xf numFmtId="0" fontId="0" fillId="18" borderId="28" xfId="0" applyFill="1" applyBorder="1" applyAlignment="1">
      <alignment vertical="center"/>
    </xf>
    <xf numFmtId="0" fontId="4" fillId="2" borderId="28" xfId="0" applyFont="1" applyFill="1" applyBorder="1" applyAlignment="1">
      <alignment vertical="center" wrapText="1"/>
    </xf>
    <xf numFmtId="0" fontId="0" fillId="2" borderId="28" xfId="0" applyFill="1" applyBorder="1" applyAlignment="1">
      <alignment vertical="center" wrapText="1"/>
    </xf>
    <xf numFmtId="0" fontId="0" fillId="0" borderId="29" xfId="0" applyBorder="1" applyAlignment="1">
      <alignment vertical="center"/>
    </xf>
    <xf numFmtId="0" fontId="0" fillId="18" borderId="28" xfId="0" applyFont="1" applyFill="1" applyBorder="1" applyAlignment="1">
      <alignment vertical="center"/>
    </xf>
    <xf numFmtId="0" fontId="0" fillId="0" borderId="6" xfId="0" applyBorder="1"/>
    <xf numFmtId="0" fontId="0" fillId="0" borderId="7" xfId="0" applyFont="1" applyBorder="1" applyAlignment="1"/>
    <xf numFmtId="0" fontId="0" fillId="18" borderId="44" xfId="0" applyFill="1" applyBorder="1" applyAlignment="1">
      <alignment vertical="center"/>
    </xf>
    <xf numFmtId="0" fontId="0" fillId="19" borderId="6" xfId="0" applyFill="1" applyBorder="1"/>
    <xf numFmtId="0" fontId="0" fillId="19" borderId="7" xfId="0" applyFill="1" applyBorder="1"/>
    <xf numFmtId="0" fontId="0" fillId="0" borderId="7" xfId="0" applyBorder="1"/>
    <xf numFmtId="0" fontId="140" fillId="0" borderId="0" xfId="0" applyFont="1" applyBorder="1"/>
    <xf numFmtId="0" fontId="139" fillId="0" borderId="0" xfId="0" applyFont="1" applyBorder="1"/>
    <xf numFmtId="0" fontId="139" fillId="0" borderId="0" xfId="0" applyFont="1"/>
    <xf numFmtId="0" fontId="139" fillId="2" borderId="0" xfId="0" applyFont="1" applyFill="1"/>
    <xf numFmtId="164" fontId="140" fillId="0" borderId="0" xfId="1" applyNumberFormat="1" applyFont="1" applyBorder="1"/>
    <xf numFmtId="164" fontId="139" fillId="0" borderId="0" xfId="1" applyNumberFormat="1" applyFont="1" applyBorder="1"/>
    <xf numFmtId="0" fontId="4" fillId="18" borderId="28" xfId="0" applyFont="1" applyFill="1" applyBorder="1" applyAlignment="1">
      <alignment vertical="center" wrapText="1"/>
    </xf>
    <xf numFmtId="164" fontId="20" fillId="2" borderId="0" xfId="1" applyNumberFormat="1" applyFont="1" applyFill="1" applyBorder="1"/>
    <xf numFmtId="164" fontId="20" fillId="0" borderId="0" xfId="1" applyNumberFormat="1" applyFont="1" applyBorder="1"/>
    <xf numFmtId="164" fontId="4" fillId="0" borderId="0" xfId="1" applyNumberFormat="1" applyFont="1" applyFill="1" applyBorder="1"/>
    <xf numFmtId="164" fontId="4" fillId="0" borderId="0" xfId="1" applyNumberFormat="1" applyFont="1" applyBorder="1"/>
    <xf numFmtId="0" fontId="0" fillId="0" borderId="28" xfId="0" applyBorder="1" applyAlignment="1">
      <alignment wrapText="1"/>
    </xf>
    <xf numFmtId="0" fontId="146" fillId="96" borderId="28" xfId="0" applyFont="1" applyFill="1" applyBorder="1" applyAlignment="1">
      <alignment vertical="center" wrapText="1"/>
    </xf>
    <xf numFmtId="0" fontId="5" fillId="0" borderId="0" xfId="0" applyFont="1"/>
    <xf numFmtId="0" fontId="0" fillId="0" borderId="28" xfId="0" applyFill="1" applyBorder="1"/>
    <xf numFmtId="0" fontId="0" fillId="0" borderId="28" xfId="0" applyBorder="1"/>
    <xf numFmtId="0" fontId="0" fillId="0" borderId="0" xfId="0" applyAlignment="1">
      <alignment wrapText="1"/>
    </xf>
    <xf numFmtId="0" fontId="0" fillId="0" borderId="0" xfId="0"/>
    <xf numFmtId="0" fontId="1" fillId="0" borderId="0" xfId="0" applyFont="1"/>
    <xf numFmtId="0" fontId="146" fillId="96" borderId="28" xfId="0" applyFont="1" applyFill="1" applyBorder="1" applyAlignment="1">
      <alignment vertical="center"/>
    </xf>
    <xf numFmtId="0" fontId="4" fillId="0" borderId="28" xfId="0" applyFont="1" applyBorder="1" applyAlignment="1">
      <alignment wrapText="1"/>
    </xf>
    <xf numFmtId="0" fontId="0" fillId="0" borderId="0" xfId="0" applyAlignment="1">
      <alignment vertical="center"/>
    </xf>
    <xf numFmtId="0" fontId="0" fillId="0" borderId="0" xfId="0" applyAlignment="1">
      <alignment vertical="center" wrapText="1"/>
    </xf>
    <xf numFmtId="0" fontId="0" fillId="19" borderId="57" xfId="0" applyFill="1" applyBorder="1"/>
    <xf numFmtId="0" fontId="0" fillId="0" borderId="20" xfId="0" applyFont="1" applyBorder="1" applyAlignment="1"/>
    <xf numFmtId="0" fontId="0" fillId="0" borderId="6" xfId="0" applyFont="1" applyBorder="1" applyAlignment="1"/>
    <xf numFmtId="0" fontId="0" fillId="19" borderId="20" xfId="0" applyFill="1" applyBorder="1"/>
    <xf numFmtId="0" fontId="0" fillId="19" borderId="58" xfId="0" applyFill="1" applyBorder="1"/>
    <xf numFmtId="0" fontId="4" fillId="18" borderId="28" xfId="0" applyFont="1" applyFill="1" applyBorder="1" applyAlignment="1">
      <alignment vertical="center"/>
    </xf>
    <xf numFmtId="0" fontId="4" fillId="0" borderId="28" xfId="0" applyFont="1" applyFill="1" applyBorder="1"/>
    <xf numFmtId="0" fontId="4" fillId="0" borderId="0" xfId="0" applyFont="1" applyFill="1" applyBorder="1"/>
    <xf numFmtId="0" fontId="4" fillId="0" borderId="0" xfId="0" applyFont="1" applyFill="1" applyBorder="1" applyAlignment="1">
      <alignment vertical="center"/>
    </xf>
    <xf numFmtId="0" fontId="4" fillId="0" borderId="28" xfId="0" applyFont="1" applyFill="1" applyBorder="1" applyAlignment="1">
      <alignment vertical="center"/>
    </xf>
    <xf numFmtId="0" fontId="8" fillId="21" borderId="4" xfId="2" applyFont="1" applyFill="1" applyBorder="1" applyAlignment="1">
      <alignment horizontal="center" vertical="center"/>
    </xf>
    <xf numFmtId="0" fontId="10" fillId="21" borderId="8" xfId="3" applyFont="1" applyFill="1" applyBorder="1" applyAlignment="1">
      <alignment horizontal="center" vertical="center"/>
    </xf>
    <xf numFmtId="0" fontId="10" fillId="21" borderId="5" xfId="3" applyFont="1" applyFill="1" applyBorder="1" applyAlignment="1">
      <alignment horizontal="center" vertical="center"/>
    </xf>
    <xf numFmtId="0" fontId="2" fillId="3" borderId="46" xfId="0" applyFont="1" applyFill="1" applyBorder="1" applyAlignment="1">
      <alignment horizontal="center" vertical="center"/>
    </xf>
    <xf numFmtId="0" fontId="2" fillId="3" borderId="47" xfId="0" applyFont="1" applyFill="1" applyBorder="1" applyAlignment="1">
      <alignment horizontal="center" vertical="center"/>
    </xf>
    <xf numFmtId="0" fontId="2" fillId="3" borderId="48" xfId="0" applyFont="1" applyFill="1" applyBorder="1" applyAlignment="1">
      <alignment horizontal="center" vertical="center"/>
    </xf>
    <xf numFmtId="0" fontId="2" fillId="4" borderId="50" xfId="0" applyFont="1" applyFill="1" applyBorder="1" applyAlignment="1">
      <alignment horizontal="center"/>
    </xf>
    <xf numFmtId="0" fontId="0" fillId="0" borderId="49" xfId="0" applyBorder="1" applyAlignment="1">
      <alignment horizontal="center"/>
    </xf>
    <xf numFmtId="0" fontId="0" fillId="0" borderId="51" xfId="0" applyBorder="1" applyAlignment="1">
      <alignment horizontal="center"/>
    </xf>
  </cellXfs>
  <cellStyles count="2017">
    <cellStyle name=" 1" xfId="7"/>
    <cellStyle name=" 1 2" xfId="8"/>
    <cellStyle name=" 2" xfId="9"/>
    <cellStyle name=" 2 2" xfId="10"/>
    <cellStyle name=" 3" xfId="11"/>
    <cellStyle name=" 3 2" xfId="12"/>
    <cellStyle name=" 4" xfId="13"/>
    <cellStyle name=" 4 2" xfId="14"/>
    <cellStyle name=" 5" xfId="15"/>
    <cellStyle name=" 5 2" xfId="16"/>
    <cellStyle name=" 6" xfId="17"/>
    <cellStyle name=" 6 2" xfId="18"/>
    <cellStyle name=" 7" xfId="19"/>
    <cellStyle name=" 7 2" xfId="20"/>
    <cellStyle name=" 8" xfId="21"/>
    <cellStyle name=" 8 2" xfId="22"/>
    <cellStyle name=";;;" xfId="23"/>
    <cellStyle name=";;; 2" xfId="24"/>
    <cellStyle name="?? [0]_VERA" xfId="25"/>
    <cellStyle name="?????_VERA" xfId="26"/>
    <cellStyle name="??_VERA" xfId="27"/>
    <cellStyle name="^February 1992" xfId="28"/>
    <cellStyle name="_2010-04-09-RBS ABN Delta Flow Consol Report" xfId="29"/>
    <cellStyle name="_2010-04-09-RBS ABN Delta Flow Consol Report 2" xfId="30"/>
    <cellStyle name="_28 Feb SSheet Adj" xfId="31"/>
    <cellStyle name="_28 Feb SSheet Adj 2" xfId="32"/>
    <cellStyle name="_30 September 2008 PSG Amsterdam Convertibles" xfId="33"/>
    <cellStyle name="_30 September 2008 PSG Amsterdam Convertibles 2" xfId="34"/>
    <cellStyle name="_Adjustments" xfId="35"/>
    <cellStyle name="_Adjustments 2" xfId="36"/>
    <cellStyle name="_Banking" xfId="37"/>
    <cellStyle name="_Banking 2" xfId="38"/>
    <cellStyle name="_Bonds YTD" xfId="39"/>
    <cellStyle name="_Bonds YTD 2" xfId="40"/>
    <cellStyle name="_Bonds YTD_1" xfId="41"/>
    <cellStyle name="_Bonds YTD_1 2" xfId="42"/>
    <cellStyle name="_BondsYTD" xfId="43"/>
    <cellStyle name="_BondsYTD 2" xfId="44"/>
    <cellStyle name="_BTR" xfId="45"/>
    <cellStyle name="_BTR 2" xfId="46"/>
    <cellStyle name="_BTR Adjustments Template Jul05 Hamza" xfId="47"/>
    <cellStyle name="_BTR Adjustments Template Jul05 Hamza 2" xfId="48"/>
    <cellStyle name="_BTR reconciliation" xfId="49"/>
    <cellStyle name="_BTR reconciliation 2" xfId="50"/>
    <cellStyle name="_Capital (2)" xfId="51"/>
    <cellStyle name="_Capital (2) 2" xfId="52"/>
    <cellStyle name="_Capital Analysis - Daily Consolidated Capital and RWA 080805_Test" xfId="53"/>
    <cellStyle name="_Capital Analysis - Daily Consolidated Capital and RWA 080805_Test 2" xfId="54"/>
    <cellStyle name="_Copy of 20080515_RFC_Input_17 08 2008_VF" xfId="55"/>
    <cellStyle name="_Copy of 20080515_RFC_Input_17 08 2008_VF 2" xfId="56"/>
    <cellStyle name="_Copy of 20080515_RFC_Input_17 08 2008_VF 2 2" xfId="57"/>
    <cellStyle name="_Copy of 20080515_RFC_Input_17 08 2008_VF 2 2 2" xfId="58"/>
    <cellStyle name="_Copy of 20080515_RFC_Input_17 08 2008_VF 2 3" xfId="59"/>
    <cellStyle name="_Copy of 20080515_RFC_Input_17 08 2008_VF 2 3 2" xfId="60"/>
    <cellStyle name="_Copy of 20080515_RFC_Input_17 08 2008_VF 2 3 2 2" xfId="61"/>
    <cellStyle name="_Copy of 20080515_RFC_Input_17 08 2008_VF 2 3 3" xfId="62"/>
    <cellStyle name="_Copy of 20080515_RFC_Input_17 08 2008_VF 2 3 3 2" xfId="1637"/>
    <cellStyle name="_Copy of 20080515_RFC_Input_17 08 2008_VF 2 3 3 3" xfId="1638"/>
    <cellStyle name="_Copy of 20080515_RFC_Input_17 08 2008_VF 2 3 3 3 2" xfId="1639"/>
    <cellStyle name="_Copy of 20080515_RFC_Input_17 08 2008_VF 2 3 3 3 3" xfId="1640"/>
    <cellStyle name="_Copy of 20080515_RFC_Input_17 08 2008_VF 2 3 3 4" xfId="1636"/>
    <cellStyle name="_Copy of 20080515_RFC_Input_17 08 2008_VF 2 4" xfId="63"/>
    <cellStyle name="_Copy of 20080515_RFC_Input_17 08 2008_VF 3" xfId="64"/>
    <cellStyle name="_Copy of 20080515_RFC_Input_17 08 2008_VF 4" xfId="65"/>
    <cellStyle name="_Copy of 20080515_RFC_Input_17 08 2008_VF 4 2" xfId="66"/>
    <cellStyle name="_Copy of 20080515_RFC_Input_17 08 2008_VF 4 3" xfId="1641"/>
    <cellStyle name="_Copy of 20080515_RFC_Input_17 08 2008_VF 4 3 2" xfId="1642"/>
    <cellStyle name="_Copy of 20080515_RFC_Input_17 08 2008_VF 4 3 3" xfId="1643"/>
    <cellStyle name="_Copy of 20080515_RFC_Input_17 08 2008_VF 4 3 3 2" xfId="1644"/>
    <cellStyle name="_Copy of 20080515_RFC_Input_17 08 2008_VF 4 3 3 3" xfId="1645"/>
    <cellStyle name="_Copy of 20080515_RFC_Input_17 08 2008_VF 5" xfId="67"/>
    <cellStyle name="_Copy of 20080515_RFC_Input_17 08 2008_VF 6" xfId="68"/>
    <cellStyle name="_Copy of 20080515_RFC_Input_17 08 2008_VF 6 2" xfId="1647"/>
    <cellStyle name="_Copy of 20080515_RFC_Input_17 08 2008_VF 6 3" xfId="1648"/>
    <cellStyle name="_Copy of 20080515_RFC_Input_17 08 2008_VF 6 3 2" xfId="1649"/>
    <cellStyle name="_Copy of 20080515_RFC_Input_17 08 2008_VF 6 3 3" xfId="1650"/>
    <cellStyle name="_Copy of 20080515_RFC_Input_17 08 2008_VF 6 4" xfId="1646"/>
    <cellStyle name="_Copy of Daily_Risk_Tool_v37 w history" xfId="69"/>
    <cellStyle name="_Copy of Daily_Risk_Tool_v37 w history 2" xfId="70"/>
    <cellStyle name="_Data - CredDerivs" xfId="71"/>
    <cellStyle name="_Data - CredDerivs 2" xfId="72"/>
    <cellStyle name="_DE1901" xfId="73"/>
    <cellStyle name="_DE1901 2" xfId="74"/>
    <cellStyle name="_Delta Trading" xfId="75"/>
    <cellStyle name="_Delta Trading 2" xfId="76"/>
    <cellStyle name="_Exotic" xfId="77"/>
    <cellStyle name="_Exotic 2" xfId="78"/>
    <cellStyle name="_Exotic Correlation Rec to Regional 20050311" xfId="79"/>
    <cellStyle name="_Exotic Correlation Rec to Regional 20050311 2" xfId="80"/>
    <cellStyle name="_FEDS PL by Ccy" xfId="81"/>
    <cellStyle name="_FEDS PL by Ccy 2" xfId="82"/>
    <cellStyle name="_Feds YTD" xfId="83"/>
    <cellStyle name="_Feds YTD 2" xfId="84"/>
    <cellStyle name="_FEDS_London Flow P&amp;L Explain 050105" xfId="85"/>
    <cellStyle name="_FEDS_London Flow P&amp;L Explain 050105 2" xfId="86"/>
    <cellStyle name="_FEDS_NY Flow P&amp;L Explain 010205" xfId="87"/>
    <cellStyle name="_FEDS_NY Flow P&amp;L Explain 010205 2" xfId="88"/>
    <cellStyle name="_FEDS_Regional P&amp;L 310305" xfId="89"/>
    <cellStyle name="_FEDS_Regional P&amp;L 310305 2" xfId="90"/>
    <cellStyle name="_FLASH v ACTUAL" xfId="91"/>
    <cellStyle name="_FLASH v ACTUAL 2" xfId="92"/>
    <cellStyle name="_FLASH v ACTUAL_1" xfId="93"/>
    <cellStyle name="_FLASH v ACTUAL_1 2" xfId="94"/>
    <cellStyle name="_Flash1incNAJan032006v1.1" xfId="95"/>
    <cellStyle name="_Flash1incNAJan032006v1.1 2" xfId="96"/>
    <cellStyle name="_Flow_YTD_Reported_PnL" xfId="97"/>
    <cellStyle name="_Flow_YTD_Reported_PnL 2" xfId="98"/>
    <cellStyle name="_FM_FlashPL2005" xfId="99"/>
    <cellStyle name="_FM_FlashPL2005 2" xfId="100"/>
    <cellStyle name="_Gap Risk" xfId="101"/>
    <cellStyle name="_Gap Risk 2" xfId="102"/>
    <cellStyle name="_GBM risk regression" xfId="103"/>
    <cellStyle name="_GBM risk regression 2" xfId="104"/>
    <cellStyle name="_GBM_FlashPL2006" xfId="105"/>
    <cellStyle name="_GBM_FlashPL2006 2" xfId="106"/>
    <cellStyle name="_GBM_FlashPL2007" xfId="107"/>
    <cellStyle name="_GBM_FlashPL2007 2" xfId="108"/>
    <cellStyle name="_GBM_FlashPLDec05" xfId="109"/>
    <cellStyle name="_GBM_FlashPLDec05 2" xfId="110"/>
    <cellStyle name="_GBM_FlashPLDec13v1" xfId="111"/>
    <cellStyle name="_GBM_FlashPLDec13v1 2" xfId="112"/>
    <cellStyle name="_GBM_FlashPLFeb21" xfId="113"/>
    <cellStyle name="_GBM_FlashPLFeb21 2" xfId="114"/>
    <cellStyle name="_GBM_FlashPLFeb25dev" xfId="115"/>
    <cellStyle name="_GBM_FlashPLFeb25dev 2" xfId="116"/>
    <cellStyle name="_GBM_FlashPLJan03" xfId="117"/>
    <cellStyle name="_GBM_FlashPLJan03 2" xfId="118"/>
    <cellStyle name="_GBM_FlashPLMar26 draft" xfId="119"/>
    <cellStyle name="_GBM_FlashPLMar26 draft 2" xfId="120"/>
    <cellStyle name="_GCB Limit Appendices" xfId="121"/>
    <cellStyle name="_GCB Limit Appendices 2" xfId="122"/>
    <cellStyle name="_GDR ADJ CALC" xfId="123"/>
    <cellStyle name="_GDR ADJ CALC 2" xfId="124"/>
    <cellStyle name="_Global Top Greeks 2009 August 13 2009" xfId="125"/>
    <cellStyle name="_Global Top Greeks 2009 August 13 2009 2" xfId="126"/>
    <cellStyle name="_Global Top Greeks 2009 December 03 2009" xfId="127"/>
    <cellStyle name="_Global Top Greeks 2009 December 03 2009 2" xfId="128"/>
    <cellStyle name="_Global Top Greeks 2009 December 10 2009" xfId="129"/>
    <cellStyle name="_Global Top Greeks 2009 December 10 2009 2" xfId="130"/>
    <cellStyle name="_Global Top Greeks 2009 December 30 2009" xfId="131"/>
    <cellStyle name="_Global Top Greeks 2009 December 30 2009 2" xfId="132"/>
    <cellStyle name="_Global Top Greeks 2009 January 07 2010" xfId="133"/>
    <cellStyle name="_Global Top Greeks 2009 January 07 2010 2" xfId="134"/>
    <cellStyle name="_Global Top Greeks 2009 July 02 2009" xfId="135"/>
    <cellStyle name="_Global Top Greeks 2009 July 02 2009 (2)" xfId="136"/>
    <cellStyle name="_Global Top Greeks 2009 July 02 2009 (2) 2" xfId="137"/>
    <cellStyle name="_Global Top Greeks 2009 July 02 2009 (3)" xfId="138"/>
    <cellStyle name="_Global Top Greeks 2009 July 02 2009 (3) 2" xfId="139"/>
    <cellStyle name="_Global Top Greeks 2009 July 02 2009 2" xfId="140"/>
    <cellStyle name="_Global Top Greeks 2009 July 02 2009 3" xfId="1651"/>
    <cellStyle name="_Global Top Greeks 2009 July 02 2009 4" xfId="1992"/>
    <cellStyle name="_Global Top Greeks 2009 July 16 2009 (2)" xfId="141"/>
    <cellStyle name="_Global Top Greeks 2009 July 16 2009 (2) 2" xfId="142"/>
    <cellStyle name="_Global Top Greeks 2009 July 23 2009" xfId="143"/>
    <cellStyle name="_Global Top Greeks 2009 July 23 2009 2" xfId="144"/>
    <cellStyle name="_Global Top Greeks 2009 July 30 2009" xfId="145"/>
    <cellStyle name="_Global Top Greeks 2009 July 30 2009 2" xfId="146"/>
    <cellStyle name="_Global Top Greeks 2009 June 1st" xfId="147"/>
    <cellStyle name="_Global Top Greeks 2009 June 1st 2" xfId="148"/>
    <cellStyle name="_Global Top Greeks 2009 November 05 2009" xfId="149"/>
    <cellStyle name="_Global Top Greeks 2009 November 05 2009 2" xfId="150"/>
    <cellStyle name="_Global Top Greeks 2009 November 12 2009" xfId="151"/>
    <cellStyle name="_Global Top Greeks 2009 November 12 2009 2" xfId="152"/>
    <cellStyle name="_Global Top Greeks 2009 November 19 2009" xfId="153"/>
    <cellStyle name="_Global Top Greeks 2009 November 19 2009 2" xfId="154"/>
    <cellStyle name="_Global Top Greeks 2009 November 26 2009" xfId="155"/>
    <cellStyle name="_Global Top Greeks 2009 November 26 2009 2" xfId="156"/>
    <cellStyle name="_Global Top Greeks 2009 October 1 2009" xfId="157"/>
    <cellStyle name="_Global Top Greeks 2009 October 1 2009 2" xfId="158"/>
    <cellStyle name="_Global Top Greeks 2009 October 15 2009" xfId="159"/>
    <cellStyle name="_Global Top Greeks 2009 October 15 2009 2" xfId="160"/>
    <cellStyle name="_Global Top Greeks 2009 October 21 2009 (final_New)" xfId="161"/>
    <cellStyle name="_Global Top Greeks 2009 October 21 2009 (final_New) 2" xfId="162"/>
    <cellStyle name="_Global Top Greeks 2009 October 29 2009" xfId="163"/>
    <cellStyle name="_Global Top Greeks 2009 October 29 2009 2" xfId="164"/>
    <cellStyle name="_Global Top Greeks 2009 October 8 2009" xfId="165"/>
    <cellStyle name="_Global Top Greeks 2009 October 8 2009 2" xfId="166"/>
    <cellStyle name="_Global Top Greeks 2009 September 03 2009" xfId="167"/>
    <cellStyle name="_Global Top Greeks 2009 September 03 2009 2" xfId="168"/>
    <cellStyle name="_Global Top Greeks 2009 September 10 2009" xfId="169"/>
    <cellStyle name="_Global Top Greeks 2009 September 10 2009 2" xfId="170"/>
    <cellStyle name="_Global Top Greeks 2009 September 24 2009" xfId="171"/>
    <cellStyle name="_Global Top Greeks 2009 September 24 2009 2" xfId="172"/>
    <cellStyle name="_Global Top Greeks February 04 2010" xfId="173"/>
    <cellStyle name="_Global Top Greeks February 04 2010 2" xfId="174"/>
    <cellStyle name="_Global Top Greeks February 11 2010" xfId="175"/>
    <cellStyle name="_Global Top Greeks February 11 2010 2" xfId="176"/>
    <cellStyle name="_Global Top Greeks January 14 2010" xfId="177"/>
    <cellStyle name="_Global Top Greeks January 14 2010 2" xfId="178"/>
    <cellStyle name="_Global Top Greeks January 21 2010" xfId="179"/>
    <cellStyle name="_Global Top Greeks January 21 2010 2" xfId="180"/>
    <cellStyle name="_Global Top Greeks January 28 2010" xfId="181"/>
    <cellStyle name="_Global Top Greeks January 28 2010 2" xfId="182"/>
    <cellStyle name="_Global Top Greeks July 09 2009" xfId="183"/>
    <cellStyle name="_Global Top Greeks July 09 2009 2" xfId="184"/>
    <cellStyle name="_Global Top Greeks march 18th 2010" xfId="185"/>
    <cellStyle name="_Global Top Greeks march 18th 2010 2" xfId="186"/>
    <cellStyle name="_Global_Top_Greeks_2009_August_06_2009 (2)" xfId="187"/>
    <cellStyle name="_Global_Top_Greeks_2009_August_06_2009 (2) 2" xfId="188"/>
    <cellStyle name="_Global_Top_Greeks_2009_July_09_2009v1" xfId="189"/>
    <cellStyle name="_Global_Top_Greeks_2009_July_09_2009v1 2" xfId="190"/>
    <cellStyle name="_H_CONTROL" xfId="191"/>
    <cellStyle name="_H_CONTROL 2" xfId="192"/>
    <cellStyle name="_HighLevelSummary" xfId="193"/>
    <cellStyle name="_HighLevelSummary 2" xfId="194"/>
    <cellStyle name="_Import_PL" xfId="195"/>
    <cellStyle name="_Import_PL 2" xfId="196"/>
    <cellStyle name="_LM" xfId="197"/>
    <cellStyle name="_LM 2" xfId="198"/>
    <cellStyle name="_LONDON &amp; NEW YORK" xfId="199"/>
    <cellStyle name="_LONDON &amp; NEW YORK 2" xfId="200"/>
    <cellStyle name="_London Exotic Correlation P&amp;L 110305" xfId="201"/>
    <cellStyle name="_London Exotic Correlation P&amp;L 110305 2" xfId="202"/>
    <cellStyle name="_London Exotic Summary P&amp;L 010805" xfId="203"/>
    <cellStyle name="_London Exotic Summary P&amp;L 010805 2" xfId="204"/>
    <cellStyle name="_London Exotic Summary P&amp;L 300905" xfId="205"/>
    <cellStyle name="_London Exotic Summary P&amp;L 300905 2" xfId="206"/>
    <cellStyle name="_LRNP P&amp;L ver 3" xfId="207"/>
    <cellStyle name="_LRNP P&amp;L ver 3 2" xfId="208"/>
    <cellStyle name="_Man" xfId="209"/>
    <cellStyle name="_Man 2" xfId="210"/>
    <cellStyle name="_MRM_India_Report_Template" xfId="211"/>
    <cellStyle name="_MRM_India_Report_Template 2" xfId="212"/>
    <cellStyle name="_MRM_India_Report_Template_Config" xfId="213"/>
    <cellStyle name="_MRM_India_Report_Template_Config 2" xfId="214"/>
    <cellStyle name="_MRM_NGM_Template" xfId="215"/>
    <cellStyle name="_MRM_NGM_Template 2" xfId="216"/>
    <cellStyle name="_MRM_NGM_Template_Config" xfId="217"/>
    <cellStyle name="_MRM_NGM_Template_Config 2" xfId="218"/>
    <cellStyle name="_NAFXem" xfId="219"/>
    <cellStyle name="_NAFXem 2" xfId="220"/>
    <cellStyle name="_OP07" xfId="221"/>
    <cellStyle name="_OP07 2" xfId="222"/>
    <cellStyle name="_OpEx_GDS_Formulae" xfId="223"/>
    <cellStyle name="_OpEx_GDS_Formulae 2" xfId="224"/>
    <cellStyle name="_Permanent mappings" xfId="225"/>
    <cellStyle name="_Permanent mappings 2" xfId="226"/>
    <cellStyle name="_POPULATE" xfId="227"/>
    <cellStyle name="_POPULATE 2" xfId="228"/>
    <cellStyle name="_PWN Risk Meeting Excel Template - Credit" xfId="229"/>
    <cellStyle name="_PWN Risk Meeting Excel Template - Credit 2" xfId="230"/>
    <cellStyle name="_R TOOL V7" xfId="231"/>
    <cellStyle name="_R TOOL V7 2" xfId="232"/>
    <cellStyle name="_RBS ABN" xfId="233"/>
    <cellStyle name="_RBS ABN 2" xfId="234"/>
    <cellStyle name="_Sheet1" xfId="235"/>
    <cellStyle name="_Sheet1 2" xfId="236"/>
    <cellStyle name="_Sheet1_GBM risk regression" xfId="237"/>
    <cellStyle name="_Sheet1_GBM risk regression 2" xfId="238"/>
    <cellStyle name="_Structured P&amp;L" xfId="239"/>
    <cellStyle name="_Structured P&amp;L 2" xfId="240"/>
    <cellStyle name="_sum" xfId="241"/>
    <cellStyle name="_sum 2" xfId="242"/>
    <cellStyle name="_TDB09" xfId="243"/>
    <cellStyle name="_TDB09 2" xfId="244"/>
    <cellStyle name="_Tokyo" xfId="245"/>
    <cellStyle name="_Tokyo 2" xfId="246"/>
    <cellStyle name="_trades" xfId="247"/>
    <cellStyle name="_trades 2" xfId="248"/>
    <cellStyle name="’Ê‰Ý [0.00]_VERA" xfId="249"/>
    <cellStyle name="’Ê‰Ý_VERA" xfId="250"/>
    <cellStyle name="=C:\WINNT35\SYSTEM32\COMMAND.COM" xfId="251"/>
    <cellStyle name="=C:\WINNT35\SYSTEM32\COMMAND.COM 2" xfId="252"/>
    <cellStyle name="=C:\WINNT35\SYSTEM32\COMMAND.COM 3" xfId="1653"/>
    <cellStyle name="•W€_NewOriginal100" xfId="253"/>
    <cellStyle name="æØè [0.00]_INTALL200110" xfId="254"/>
    <cellStyle name="W_INTALL200110" xfId="255"/>
    <cellStyle name="10pt Gen bold" xfId="256"/>
    <cellStyle name="10pt Geneva" xfId="257"/>
    <cellStyle name="10pt Geneva 2" xfId="258"/>
    <cellStyle name="20% - Accent1 2" xfId="259"/>
    <cellStyle name="20% - Accent1 2 2" xfId="260"/>
    <cellStyle name="20% - Accent1 2 2 2" xfId="261"/>
    <cellStyle name="20% - Accent1 2 2 3" xfId="262"/>
    <cellStyle name="20% - Accent1 2 3" xfId="263"/>
    <cellStyle name="20% - Accent1 2 3 2" xfId="264"/>
    <cellStyle name="20% - Accent1 2 4" xfId="265"/>
    <cellStyle name="20% - Accent1 2 4 2" xfId="1654"/>
    <cellStyle name="20% - Accent1 2 5" xfId="266"/>
    <cellStyle name="20% - Accent1 2_Sheet1" xfId="1655"/>
    <cellStyle name="20% - Accent1 3" xfId="267"/>
    <cellStyle name="20% - Accent1 3 2" xfId="268"/>
    <cellStyle name="20% - Accent1 3 2 2" xfId="269"/>
    <cellStyle name="20% - Accent1 3 3" xfId="270"/>
    <cellStyle name="20% - Accent1 4" xfId="271"/>
    <cellStyle name="20% - Accent1 4 2" xfId="272"/>
    <cellStyle name="20% - Accent1 4 2 2" xfId="273"/>
    <cellStyle name="20% - Accent1 4 3" xfId="274"/>
    <cellStyle name="20% - Accent1 5" xfId="275"/>
    <cellStyle name="20% - Accent1 6" xfId="1656"/>
    <cellStyle name="20% - Accent1 7" xfId="1657"/>
    <cellStyle name="20% - Accent2 2" xfId="276"/>
    <cellStyle name="20% - Accent2 2 2" xfId="277"/>
    <cellStyle name="20% - Accent2 2 2 2" xfId="278"/>
    <cellStyle name="20% - Accent2 2 2 3" xfId="279"/>
    <cellStyle name="20% - Accent2 2 3" xfId="280"/>
    <cellStyle name="20% - Accent2 2 3 2" xfId="281"/>
    <cellStyle name="20% - Accent2 2 4" xfId="282"/>
    <cellStyle name="20% - Accent2 2 4 2" xfId="1658"/>
    <cellStyle name="20% - Accent2 2 5" xfId="283"/>
    <cellStyle name="20% - Accent2 2_Sheet1" xfId="1659"/>
    <cellStyle name="20% - Accent2 3" xfId="284"/>
    <cellStyle name="20% - Accent2 3 2" xfId="285"/>
    <cellStyle name="20% - Accent2 3 2 2" xfId="286"/>
    <cellStyle name="20% - Accent2 3 3" xfId="287"/>
    <cellStyle name="20% - Accent2 4" xfId="288"/>
    <cellStyle name="20% - Accent2 4 2" xfId="289"/>
    <cellStyle name="20% - Accent2 4 2 2" xfId="290"/>
    <cellStyle name="20% - Accent2 4 3" xfId="291"/>
    <cellStyle name="20% - Accent2 5" xfId="292"/>
    <cellStyle name="20% - Accent2 6" xfId="1660"/>
    <cellStyle name="20% - Accent2 7" xfId="1661"/>
    <cellStyle name="20% - Accent3 2" xfId="293"/>
    <cellStyle name="20% - Accent3 2 2" xfId="294"/>
    <cellStyle name="20% - Accent3 2 2 2" xfId="295"/>
    <cellStyle name="20% - Accent3 2 2 3" xfId="296"/>
    <cellStyle name="20% - Accent3 2 3" xfId="297"/>
    <cellStyle name="20% - Accent3 2 3 2" xfId="298"/>
    <cellStyle name="20% - Accent3 2 4" xfId="299"/>
    <cellStyle name="20% - Accent3 2 4 2" xfId="1662"/>
    <cellStyle name="20% - Accent3 2 5" xfId="300"/>
    <cellStyle name="20% - Accent3 2_Sheet1" xfId="1663"/>
    <cellStyle name="20% - Accent3 3" xfId="301"/>
    <cellStyle name="20% - Accent3 3 2" xfId="302"/>
    <cellStyle name="20% - Accent3 3 2 2" xfId="303"/>
    <cellStyle name="20% - Accent3 3 3" xfId="304"/>
    <cellStyle name="20% - Accent3 4" xfId="305"/>
    <cellStyle name="20% - Accent3 4 2" xfId="306"/>
    <cellStyle name="20% - Accent3 4 2 2" xfId="307"/>
    <cellStyle name="20% - Accent3 4 3" xfId="308"/>
    <cellStyle name="20% - Accent3 5" xfId="309"/>
    <cellStyle name="20% - Accent3 6" xfId="1664"/>
    <cellStyle name="20% - Accent3 7" xfId="1665"/>
    <cellStyle name="20% - Accent4 2" xfId="310"/>
    <cellStyle name="20% - Accent4 2 2" xfId="311"/>
    <cellStyle name="20% - Accent4 2 2 2" xfId="312"/>
    <cellStyle name="20% - Accent4 2 2 3" xfId="313"/>
    <cellStyle name="20% - Accent4 2 3" xfId="314"/>
    <cellStyle name="20% - Accent4 2 3 2" xfId="315"/>
    <cellStyle name="20% - Accent4 2 4" xfId="316"/>
    <cellStyle name="20% - Accent4 2 4 2" xfId="1666"/>
    <cellStyle name="20% - Accent4 2 5" xfId="317"/>
    <cellStyle name="20% - Accent4 2_Sheet1" xfId="1667"/>
    <cellStyle name="20% - Accent4 3" xfId="318"/>
    <cellStyle name="20% - Accent4 3 2" xfId="319"/>
    <cellStyle name="20% - Accent4 3 2 2" xfId="320"/>
    <cellStyle name="20% - Accent4 3 3" xfId="321"/>
    <cellStyle name="20% - Accent4 4" xfId="322"/>
    <cellStyle name="20% - Accent4 4 2" xfId="323"/>
    <cellStyle name="20% - Accent4 4 2 2" xfId="324"/>
    <cellStyle name="20% - Accent4 4 3" xfId="325"/>
    <cellStyle name="20% - Accent4 5" xfId="326"/>
    <cellStyle name="20% - Accent4 6" xfId="1668"/>
    <cellStyle name="20% - Accent4 7" xfId="1669"/>
    <cellStyle name="20% - Accent5 2" xfId="327"/>
    <cellStyle name="20% - Accent5 2 2" xfId="328"/>
    <cellStyle name="20% - Accent5 2 2 2" xfId="329"/>
    <cellStyle name="20% - Accent5 2 2 3" xfId="330"/>
    <cellStyle name="20% - Accent5 2 3" xfId="331"/>
    <cellStyle name="20% - Accent5 2 3 2" xfId="332"/>
    <cellStyle name="20% - Accent5 2 4" xfId="333"/>
    <cellStyle name="20% - Accent5 2 4 2" xfId="1670"/>
    <cellStyle name="20% - Accent5 2 5" xfId="334"/>
    <cellStyle name="20% - Accent5 2_Sheet1" xfId="1671"/>
    <cellStyle name="20% - Accent5 3" xfId="335"/>
    <cellStyle name="20% - Accent5 3 2" xfId="336"/>
    <cellStyle name="20% - Accent5 3 2 2" xfId="337"/>
    <cellStyle name="20% - Accent5 3 3" xfId="338"/>
    <cellStyle name="20% - Accent5 4" xfId="339"/>
    <cellStyle name="20% - Accent5 4 2" xfId="340"/>
    <cellStyle name="20% - Accent5 4 2 2" xfId="341"/>
    <cellStyle name="20% - Accent5 4 3" xfId="342"/>
    <cellStyle name="20% - Accent5 5" xfId="343"/>
    <cellStyle name="20% - Accent5 6" xfId="1672"/>
    <cellStyle name="20% - Accent5 7" xfId="1673"/>
    <cellStyle name="20% - Accent6 2" xfId="344"/>
    <cellStyle name="20% - Accent6 2 2" xfId="345"/>
    <cellStyle name="20% - Accent6 2 2 2" xfId="346"/>
    <cellStyle name="20% - Accent6 2 2 3" xfId="347"/>
    <cellStyle name="20% - Accent6 2 3" xfId="348"/>
    <cellStyle name="20% - Accent6 2 3 2" xfId="349"/>
    <cellStyle name="20% - Accent6 2 4" xfId="350"/>
    <cellStyle name="20% - Accent6 2 4 2" xfId="1674"/>
    <cellStyle name="20% - Accent6 2 5" xfId="351"/>
    <cellStyle name="20% - Accent6 2_Sheet1" xfId="1675"/>
    <cellStyle name="20% - Accent6 3" xfId="352"/>
    <cellStyle name="20% - Accent6 3 2" xfId="353"/>
    <cellStyle name="20% - Accent6 3 2 2" xfId="354"/>
    <cellStyle name="20% - Accent6 3 3" xfId="355"/>
    <cellStyle name="20% - Accent6 4" xfId="356"/>
    <cellStyle name="20% - Accent6 4 2" xfId="357"/>
    <cellStyle name="20% - Accent6 4 2 2" xfId="358"/>
    <cellStyle name="20% - Accent6 4 3" xfId="359"/>
    <cellStyle name="20% - Accent6 5" xfId="360"/>
    <cellStyle name="20% - Accent6 6" xfId="1676"/>
    <cellStyle name="20% - Accent6 7" xfId="1677"/>
    <cellStyle name="20% - Akzent1" xfId="361"/>
    <cellStyle name="20% - Akzent1 2" xfId="362"/>
    <cellStyle name="20% - Akzent2" xfId="363"/>
    <cellStyle name="20% - Akzent2 2" xfId="364"/>
    <cellStyle name="20% - Akzent3" xfId="365"/>
    <cellStyle name="20% - Akzent3 2" xfId="366"/>
    <cellStyle name="20% - Akzent4" xfId="367"/>
    <cellStyle name="20% - Akzent4 2" xfId="368"/>
    <cellStyle name="20% - Akzent5" xfId="369"/>
    <cellStyle name="20% - Akzent5 2" xfId="370"/>
    <cellStyle name="20% - Akzent6" xfId="371"/>
    <cellStyle name="20% - Akzent6 2" xfId="372"/>
    <cellStyle name="20% - Énfasis1" xfId="1678"/>
    <cellStyle name="20% - Énfasis2" xfId="1679"/>
    <cellStyle name="20% - Énfasis3" xfId="1680"/>
    <cellStyle name="20% - Énfasis4" xfId="1681"/>
    <cellStyle name="20% - Énfasis5" xfId="1682"/>
    <cellStyle name="20% - Énfasis6" xfId="1683"/>
    <cellStyle name="40% - Accent1 2" xfId="373"/>
    <cellStyle name="40% - Accent1 2 2" xfId="374"/>
    <cellStyle name="40% - Accent1 2 2 2" xfId="375"/>
    <cellStyle name="40% - Accent1 2 2 3" xfId="376"/>
    <cellStyle name="40% - Accent1 2 3" xfId="377"/>
    <cellStyle name="40% - Accent1 2 3 2" xfId="378"/>
    <cellStyle name="40% - Accent1 2 4" xfId="379"/>
    <cellStyle name="40% - Accent1 2 4 2" xfId="1684"/>
    <cellStyle name="40% - Accent1 2 5" xfId="380"/>
    <cellStyle name="40% - Accent1 2_Sheet1" xfId="1685"/>
    <cellStyle name="40% - Accent1 3" xfId="381"/>
    <cellStyle name="40% - Accent1 3 2" xfId="382"/>
    <cellStyle name="40% - Accent1 3 2 2" xfId="383"/>
    <cellStyle name="40% - Accent1 3 3" xfId="384"/>
    <cellStyle name="40% - Accent1 4" xfId="385"/>
    <cellStyle name="40% - Accent1 4 2" xfId="386"/>
    <cellStyle name="40% - Accent1 4 2 2" xfId="387"/>
    <cellStyle name="40% - Accent1 4 3" xfId="388"/>
    <cellStyle name="40% - Accent1 5" xfId="389"/>
    <cellStyle name="40% - Accent1 6" xfId="1686"/>
    <cellStyle name="40% - Accent1 7" xfId="1687"/>
    <cellStyle name="40% - Accent2 2" xfId="390"/>
    <cellStyle name="40% - Accent2 2 2" xfId="391"/>
    <cellStyle name="40% - Accent2 2 2 2" xfId="392"/>
    <cellStyle name="40% - Accent2 2 2 3" xfId="393"/>
    <cellStyle name="40% - Accent2 2 3" xfId="394"/>
    <cellStyle name="40% - Accent2 2 3 2" xfId="395"/>
    <cellStyle name="40% - Accent2 2 4" xfId="396"/>
    <cellStyle name="40% - Accent2 2 4 2" xfId="1688"/>
    <cellStyle name="40% - Accent2 2 5" xfId="397"/>
    <cellStyle name="40% - Accent2 2_Sheet1" xfId="1689"/>
    <cellStyle name="40% - Accent2 3" xfId="398"/>
    <cellStyle name="40% - Accent2 3 2" xfId="399"/>
    <cellStyle name="40% - Accent2 3 2 2" xfId="400"/>
    <cellStyle name="40% - Accent2 3 3" xfId="401"/>
    <cellStyle name="40% - Accent2 4" xfId="402"/>
    <cellStyle name="40% - Accent2 4 2" xfId="403"/>
    <cellStyle name="40% - Accent2 4 2 2" xfId="404"/>
    <cellStyle name="40% - Accent2 4 3" xfId="405"/>
    <cellStyle name="40% - Accent2 5" xfId="406"/>
    <cellStyle name="40% - Accent2 6" xfId="1690"/>
    <cellStyle name="40% - Accent2 7" xfId="1691"/>
    <cellStyle name="40% - Accent3 2" xfId="407"/>
    <cellStyle name="40% - Accent3 2 2" xfId="408"/>
    <cellStyle name="40% - Accent3 2 2 2" xfId="409"/>
    <cellStyle name="40% - Accent3 2 2 3" xfId="410"/>
    <cellStyle name="40% - Accent3 2 3" xfId="411"/>
    <cellStyle name="40% - Accent3 2 3 2" xfId="412"/>
    <cellStyle name="40% - Accent3 2 4" xfId="413"/>
    <cellStyle name="40% - Accent3 2 4 2" xfId="1692"/>
    <cellStyle name="40% - Accent3 2 5" xfId="414"/>
    <cellStyle name="40% - Accent3 2_Sheet1" xfId="1693"/>
    <cellStyle name="40% - Accent3 3" xfId="415"/>
    <cellStyle name="40% - Accent3 3 2" xfId="416"/>
    <cellStyle name="40% - Accent3 3 2 2" xfId="417"/>
    <cellStyle name="40% - Accent3 3 3" xfId="418"/>
    <cellStyle name="40% - Accent3 4" xfId="419"/>
    <cellStyle name="40% - Accent3 4 2" xfId="420"/>
    <cellStyle name="40% - Accent3 4 2 2" xfId="421"/>
    <cellStyle name="40% - Accent3 4 3" xfId="422"/>
    <cellStyle name="40% - Accent3 5" xfId="423"/>
    <cellStyle name="40% - Accent3 6" xfId="1694"/>
    <cellStyle name="40% - Accent3 7" xfId="1695"/>
    <cellStyle name="40% - Accent4 2" xfId="424"/>
    <cellStyle name="40% - Accent4 2 2" xfId="425"/>
    <cellStyle name="40% - Accent4 2 2 2" xfId="426"/>
    <cellStyle name="40% - Accent4 2 2 3" xfId="427"/>
    <cellStyle name="40% - Accent4 2 3" xfId="428"/>
    <cellStyle name="40% - Accent4 2 3 2" xfId="429"/>
    <cellStyle name="40% - Accent4 2 4" xfId="430"/>
    <cellStyle name="40% - Accent4 2 4 2" xfId="1696"/>
    <cellStyle name="40% - Accent4 2 5" xfId="431"/>
    <cellStyle name="40% - Accent4 2_Sheet1" xfId="1697"/>
    <cellStyle name="40% - Accent4 3" xfId="432"/>
    <cellStyle name="40% - Accent4 3 2" xfId="433"/>
    <cellStyle name="40% - Accent4 3 2 2" xfId="434"/>
    <cellStyle name="40% - Accent4 3 3" xfId="435"/>
    <cellStyle name="40% - Accent4 4" xfId="436"/>
    <cellStyle name="40% - Accent4 4 2" xfId="437"/>
    <cellStyle name="40% - Accent4 4 2 2" xfId="438"/>
    <cellStyle name="40% - Accent4 4 3" xfId="439"/>
    <cellStyle name="40% - Accent4 5" xfId="440"/>
    <cellStyle name="40% - Accent4 6" xfId="1698"/>
    <cellStyle name="40% - Accent4 7" xfId="1699"/>
    <cellStyle name="40% - Accent5 2" xfId="441"/>
    <cellStyle name="40% - Accent5 2 2" xfId="442"/>
    <cellStyle name="40% - Accent5 2 2 2" xfId="443"/>
    <cellStyle name="40% - Accent5 2 2 3" xfId="444"/>
    <cellStyle name="40% - Accent5 2 3" xfId="445"/>
    <cellStyle name="40% - Accent5 2 3 2" xfId="446"/>
    <cellStyle name="40% - Accent5 2 4" xfId="447"/>
    <cellStyle name="40% - Accent5 2 4 2" xfId="1700"/>
    <cellStyle name="40% - Accent5 2 5" xfId="448"/>
    <cellStyle name="40% - Accent5 2_Sheet1" xfId="1701"/>
    <cellStyle name="40% - Accent5 3" xfId="449"/>
    <cellStyle name="40% - Accent5 3 2" xfId="450"/>
    <cellStyle name="40% - Accent5 3 2 2" xfId="451"/>
    <cellStyle name="40% - Accent5 3 3" xfId="452"/>
    <cellStyle name="40% - Accent5 4" xfId="453"/>
    <cellStyle name="40% - Accent5 4 2" xfId="454"/>
    <cellStyle name="40% - Accent5 4 2 2" xfId="455"/>
    <cellStyle name="40% - Accent5 4 3" xfId="456"/>
    <cellStyle name="40% - Accent5 5" xfId="457"/>
    <cellStyle name="40% - Accent5 6" xfId="1703"/>
    <cellStyle name="40% - Accent5 7" xfId="1704"/>
    <cellStyle name="40% - Accent6 2" xfId="458"/>
    <cellStyle name="40% - Accent6 2 2" xfId="459"/>
    <cellStyle name="40% - Accent6 2 2 2" xfId="460"/>
    <cellStyle name="40% - Accent6 2 2 3" xfId="461"/>
    <cellStyle name="40% - Accent6 2 3" xfId="462"/>
    <cellStyle name="40% - Accent6 2 3 2" xfId="463"/>
    <cellStyle name="40% - Accent6 2 4" xfId="464"/>
    <cellStyle name="40% - Accent6 2 4 2" xfId="1705"/>
    <cellStyle name="40% - Accent6 2 5" xfId="465"/>
    <cellStyle name="40% - Accent6 2_Sheet1" xfId="1706"/>
    <cellStyle name="40% - Accent6 3" xfId="466"/>
    <cellStyle name="40% - Accent6 3 2" xfId="467"/>
    <cellStyle name="40% - Accent6 3 2 2" xfId="468"/>
    <cellStyle name="40% - Accent6 3 3" xfId="469"/>
    <cellStyle name="40% - Accent6 4" xfId="470"/>
    <cellStyle name="40% - Accent6 4 2" xfId="471"/>
    <cellStyle name="40% - Accent6 4 2 2" xfId="472"/>
    <cellStyle name="40% - Accent6 4 3" xfId="473"/>
    <cellStyle name="40% - Accent6 5" xfId="474"/>
    <cellStyle name="40% - Accent6 6" xfId="1707"/>
    <cellStyle name="40% - Accent6 7" xfId="1708"/>
    <cellStyle name="40% - Akzent1" xfId="475"/>
    <cellStyle name="40% - Akzent1 2" xfId="476"/>
    <cellStyle name="40% - Akzent2" xfId="477"/>
    <cellStyle name="40% - Akzent2 2" xfId="478"/>
    <cellStyle name="40% - Akzent3" xfId="479"/>
    <cellStyle name="40% - Akzent3 2" xfId="480"/>
    <cellStyle name="40% - Akzent4" xfId="481"/>
    <cellStyle name="40% - Akzent4 2" xfId="482"/>
    <cellStyle name="40% - Akzent5" xfId="483"/>
    <cellStyle name="40% - Akzent5 2" xfId="484"/>
    <cellStyle name="40% - Akzent6" xfId="485"/>
    <cellStyle name="40% - Akzent6 2" xfId="486"/>
    <cellStyle name="40% - Énfasis1" xfId="1709"/>
    <cellStyle name="40% - Énfasis2" xfId="1710"/>
    <cellStyle name="40% - Énfasis3" xfId="1711"/>
    <cellStyle name="40% - Énfasis4" xfId="1712"/>
    <cellStyle name="40% - Énfasis5" xfId="1713"/>
    <cellStyle name="40% - Énfasis6" xfId="1714"/>
    <cellStyle name="60% - Accent1 2" xfId="487"/>
    <cellStyle name="60% - Accent1 2 2" xfId="488"/>
    <cellStyle name="60% - Accent1 2 2 2" xfId="489"/>
    <cellStyle name="60% - Accent1 2 3" xfId="490"/>
    <cellStyle name="60% - Accent1 2 3 2" xfId="491"/>
    <cellStyle name="60% - Accent1 2 4" xfId="492"/>
    <cellStyle name="60% - Accent1 2 4 2" xfId="1715"/>
    <cellStyle name="60% - Accent1 2_Sheet1" xfId="1716"/>
    <cellStyle name="60% - Accent1 3" xfId="493"/>
    <cellStyle name="60% - Accent1 3 2" xfId="494"/>
    <cellStyle name="60% - Accent1 4" xfId="495"/>
    <cellStyle name="60% - Accent1 4 2" xfId="496"/>
    <cellStyle name="60% - Accent1 5" xfId="497"/>
    <cellStyle name="60% - Accent1 6" xfId="1717"/>
    <cellStyle name="60% - Accent1 7" xfId="1718"/>
    <cellStyle name="60% - Accent2 2" xfId="498"/>
    <cellStyle name="60% - Accent2 2 2" xfId="499"/>
    <cellStyle name="60% - Accent2 2 2 2" xfId="500"/>
    <cellStyle name="60% - Accent2 2 3" xfId="501"/>
    <cellStyle name="60% - Accent2 2 3 2" xfId="502"/>
    <cellStyle name="60% - Accent2 2 4" xfId="503"/>
    <cellStyle name="60% - Accent2 2 4 2" xfId="1719"/>
    <cellStyle name="60% - Accent2 2_Sheet1" xfId="1720"/>
    <cellStyle name="60% - Accent2 3" xfId="504"/>
    <cellStyle name="60% - Accent2 3 2" xfId="505"/>
    <cellStyle name="60% - Accent2 4" xfId="506"/>
    <cellStyle name="60% - Accent2 4 2" xfId="507"/>
    <cellStyle name="60% - Accent2 5" xfId="508"/>
    <cellStyle name="60% - Accent2 6" xfId="1721"/>
    <cellStyle name="60% - Accent2 7" xfId="1722"/>
    <cellStyle name="60% - Accent3 2" xfId="509"/>
    <cellStyle name="60% - Accent3 2 2" xfId="510"/>
    <cellStyle name="60% - Accent3 2 2 2" xfId="511"/>
    <cellStyle name="60% - Accent3 2 3" xfId="512"/>
    <cellStyle name="60% - Accent3 2 3 2" xfId="513"/>
    <cellStyle name="60% - Accent3 2 4" xfId="514"/>
    <cellStyle name="60% - Accent3 2 4 2" xfId="1723"/>
    <cellStyle name="60% - Accent3 2_Sheet1" xfId="1724"/>
    <cellStyle name="60% - Accent3 3" xfId="515"/>
    <cellStyle name="60% - Accent3 3 2" xfId="516"/>
    <cellStyle name="60% - Accent3 4" xfId="517"/>
    <cellStyle name="60% - Accent3 4 2" xfId="518"/>
    <cellStyle name="60% - Accent3 5" xfId="519"/>
    <cellStyle name="60% - Accent3 6" xfId="1725"/>
    <cellStyle name="60% - Accent3 7" xfId="1726"/>
    <cellStyle name="60% - Accent4 2" xfId="520"/>
    <cellStyle name="60% - Accent4 2 2" xfId="521"/>
    <cellStyle name="60% - Accent4 2 2 2" xfId="522"/>
    <cellStyle name="60% - Accent4 2 3" xfId="523"/>
    <cellStyle name="60% - Accent4 2 3 2" xfId="524"/>
    <cellStyle name="60% - Accent4 2 4" xfId="525"/>
    <cellStyle name="60% - Accent4 2 4 2" xfId="1727"/>
    <cellStyle name="60% - Accent4 2_Sheet1" xfId="1728"/>
    <cellStyle name="60% - Accent4 3" xfId="526"/>
    <cellStyle name="60% - Accent4 3 2" xfId="527"/>
    <cellStyle name="60% - Accent4 4" xfId="528"/>
    <cellStyle name="60% - Accent4 4 2" xfId="529"/>
    <cellStyle name="60% - Accent4 5" xfId="530"/>
    <cellStyle name="60% - Accent4 6" xfId="1729"/>
    <cellStyle name="60% - Accent4 7" xfId="1730"/>
    <cellStyle name="60% - Accent5 2" xfId="531"/>
    <cellStyle name="60% - Accent5 2 2" xfId="532"/>
    <cellStyle name="60% - Accent5 2 2 2" xfId="533"/>
    <cellStyle name="60% - Accent5 2 3" xfId="534"/>
    <cellStyle name="60% - Accent5 2 3 2" xfId="535"/>
    <cellStyle name="60% - Accent5 2 4" xfId="536"/>
    <cellStyle name="60% - Accent5 2 4 2" xfId="1731"/>
    <cellStyle name="60% - Accent5 2_Sheet1" xfId="1732"/>
    <cellStyle name="60% - Accent5 3" xfId="537"/>
    <cellStyle name="60% - Accent5 3 2" xfId="538"/>
    <cellStyle name="60% - Accent5 4" xfId="539"/>
    <cellStyle name="60% - Accent5 4 2" xfId="540"/>
    <cellStyle name="60% - Accent5 5" xfId="541"/>
    <cellStyle name="60% - Accent5 6" xfId="1733"/>
    <cellStyle name="60% - Accent5 7" xfId="1734"/>
    <cellStyle name="60% - Accent6 2" xfId="542"/>
    <cellStyle name="60% - Accent6 2 2" xfId="543"/>
    <cellStyle name="60% - Accent6 2 2 2" xfId="544"/>
    <cellStyle name="60% - Accent6 2 3" xfId="545"/>
    <cellStyle name="60% - Accent6 2 3 2" xfId="546"/>
    <cellStyle name="60% - Accent6 2 4" xfId="547"/>
    <cellStyle name="60% - Accent6 2 4 2" xfId="1735"/>
    <cellStyle name="60% - Accent6 2_Sheet1" xfId="1736"/>
    <cellStyle name="60% - Accent6 3" xfId="548"/>
    <cellStyle name="60% - Accent6 3 2" xfId="549"/>
    <cellStyle name="60% - Accent6 4" xfId="550"/>
    <cellStyle name="60% - Accent6 4 2" xfId="551"/>
    <cellStyle name="60% - Accent6 5" xfId="552"/>
    <cellStyle name="60% - Accent6 6" xfId="1737"/>
    <cellStyle name="60% - Accent6 7" xfId="1738"/>
    <cellStyle name="60% - Akzent1" xfId="553"/>
    <cellStyle name="60% - Akzent1 2" xfId="554"/>
    <cellStyle name="60% - Akzent2" xfId="555"/>
    <cellStyle name="60% - Akzent2 2" xfId="556"/>
    <cellStyle name="60% - Akzent3" xfId="557"/>
    <cellStyle name="60% - Akzent3 2" xfId="558"/>
    <cellStyle name="60% - Akzent4" xfId="559"/>
    <cellStyle name="60% - Akzent4 2" xfId="560"/>
    <cellStyle name="60% - Akzent5" xfId="561"/>
    <cellStyle name="60% - Akzent5 2" xfId="562"/>
    <cellStyle name="60% - Akzent6" xfId="563"/>
    <cellStyle name="60% - Akzent6 2" xfId="564"/>
    <cellStyle name="60% - Énfasis1" xfId="1739"/>
    <cellStyle name="60% - Énfasis2" xfId="1740"/>
    <cellStyle name="60% - Énfasis3" xfId="1741"/>
    <cellStyle name="60% - Énfasis4" xfId="1742"/>
    <cellStyle name="60% - Énfasis5" xfId="1743"/>
    <cellStyle name="60% - Énfasis6" xfId="1744"/>
    <cellStyle name="Accent1 2" xfId="565"/>
    <cellStyle name="Accent1 2 2" xfId="566"/>
    <cellStyle name="Accent1 2 2 2" xfId="567"/>
    <cellStyle name="Accent1 2 3" xfId="568"/>
    <cellStyle name="Accent1 2 3 2" xfId="569"/>
    <cellStyle name="Accent1 2 4" xfId="570"/>
    <cellStyle name="Accent1 2 4 2" xfId="1745"/>
    <cellStyle name="Accent1 2_Sheet1" xfId="1746"/>
    <cellStyle name="Accent1 3" xfId="571"/>
    <cellStyle name="Accent1 3 2" xfId="572"/>
    <cellStyle name="Accent1 4" xfId="573"/>
    <cellStyle name="Accent1 4 2" xfId="574"/>
    <cellStyle name="Accent1 5" xfId="575"/>
    <cellStyle name="Accent1 5 2" xfId="1748"/>
    <cellStyle name="Accent1 5 3" xfId="1747"/>
    <cellStyle name="Accent1 6" xfId="1749"/>
    <cellStyle name="Accent1 7" xfId="1750"/>
    <cellStyle name="Accent2 2" xfId="576"/>
    <cellStyle name="Accent2 2 2" xfId="577"/>
    <cellStyle name="Accent2 2 2 2" xfId="578"/>
    <cellStyle name="Accent2 2 3" xfId="579"/>
    <cellStyle name="Accent2 2 3 2" xfId="580"/>
    <cellStyle name="Accent2 2 4" xfId="581"/>
    <cellStyle name="Accent2 2 4 2" xfId="1751"/>
    <cellStyle name="Accent2 2_Sheet1" xfId="1752"/>
    <cellStyle name="Accent2 3" xfId="582"/>
    <cellStyle name="Accent2 3 2" xfId="583"/>
    <cellStyle name="Accent2 4" xfId="584"/>
    <cellStyle name="Accent2 4 2" xfId="585"/>
    <cellStyle name="Accent2 5" xfId="586"/>
    <cellStyle name="Accent2 5 2" xfId="1754"/>
    <cellStyle name="Accent2 5 3" xfId="1753"/>
    <cellStyle name="Accent2 6" xfId="587"/>
    <cellStyle name="Accent2 7" xfId="1755"/>
    <cellStyle name="Accent2 8" xfId="1756"/>
    <cellStyle name="Accent3 2" xfId="588"/>
    <cellStyle name="Accent3 2 2" xfId="589"/>
    <cellStyle name="Accent3 2 2 2" xfId="590"/>
    <cellStyle name="Accent3 2 3" xfId="591"/>
    <cellStyle name="Accent3 2 3 2" xfId="592"/>
    <cellStyle name="Accent3 2 4" xfId="593"/>
    <cellStyle name="Accent3 2 4 2" xfId="1757"/>
    <cellStyle name="Accent3 2_Sheet1" xfId="1758"/>
    <cellStyle name="Accent3 3" xfId="594"/>
    <cellStyle name="Accent3 3 2" xfId="595"/>
    <cellStyle name="Accent3 4" xfId="596"/>
    <cellStyle name="Accent3 4 2" xfId="597"/>
    <cellStyle name="Accent3 5" xfId="598"/>
    <cellStyle name="Accent3 6" xfId="1759"/>
    <cellStyle name="Accent3 7" xfId="1760"/>
    <cellStyle name="Accent4 2" xfId="599"/>
    <cellStyle name="Accent4 2 2" xfId="600"/>
    <cellStyle name="Accent4 2 2 2" xfId="601"/>
    <cellStyle name="Accent4 2 3" xfId="602"/>
    <cellStyle name="Accent4 2 3 2" xfId="603"/>
    <cellStyle name="Accent4 2 4" xfId="604"/>
    <cellStyle name="Accent4 2 4 2" xfId="1761"/>
    <cellStyle name="Accent4 2_Sheet1" xfId="1762"/>
    <cellStyle name="Accent4 3" xfId="605"/>
    <cellStyle name="Accent4 3 2" xfId="606"/>
    <cellStyle name="Accent4 4" xfId="607"/>
    <cellStyle name="Accent4 4 2" xfId="608"/>
    <cellStyle name="Accent4 5" xfId="609"/>
    <cellStyle name="Accent4 6" xfId="1763"/>
    <cellStyle name="Accent4 7" xfId="1764"/>
    <cellStyle name="Accent5 2" xfId="610"/>
    <cellStyle name="Accent5 2 2" xfId="611"/>
    <cellStyle name="Accent5 2 2 2" xfId="612"/>
    <cellStyle name="Accent5 2 3" xfId="613"/>
    <cellStyle name="Accent5 2 3 2" xfId="614"/>
    <cellStyle name="Accent5 2 4" xfId="615"/>
    <cellStyle name="Accent5 2 4 2" xfId="1765"/>
    <cellStyle name="Accent5 2_Sheet1" xfId="1766"/>
    <cellStyle name="Accent5 3" xfId="616"/>
    <cellStyle name="Accent5 3 2" xfId="617"/>
    <cellStyle name="Accent5 4" xfId="618"/>
    <cellStyle name="Accent5 4 2" xfId="619"/>
    <cellStyle name="Accent5 5" xfId="620"/>
    <cellStyle name="Accent5 6" xfId="1767"/>
    <cellStyle name="Accent5 7" xfId="1768"/>
    <cellStyle name="Accent6 2" xfId="621"/>
    <cellStyle name="Accent6 2 2" xfId="622"/>
    <cellStyle name="Accent6 2 2 2" xfId="623"/>
    <cellStyle name="Accent6 2 3" xfId="624"/>
    <cellStyle name="Accent6 2 3 2" xfId="625"/>
    <cellStyle name="Accent6 2 4" xfId="626"/>
    <cellStyle name="Accent6 2 4 2" xfId="1769"/>
    <cellStyle name="Accent6 2_Sheet1" xfId="1770"/>
    <cellStyle name="Accent6 3" xfId="627"/>
    <cellStyle name="Accent6 3 2" xfId="628"/>
    <cellStyle name="Accent6 4" xfId="629"/>
    <cellStyle name="Accent6 4 2" xfId="630"/>
    <cellStyle name="Accent6 5" xfId="631"/>
    <cellStyle name="Accent6 6" xfId="1771"/>
    <cellStyle name="Accent6 7" xfId="1772"/>
    <cellStyle name="Akzent1" xfId="632"/>
    <cellStyle name="Akzent1 2" xfId="633"/>
    <cellStyle name="Akzent2" xfId="634"/>
    <cellStyle name="Akzent2 2" xfId="635"/>
    <cellStyle name="Akzent3" xfId="636"/>
    <cellStyle name="Akzent3 2" xfId="637"/>
    <cellStyle name="Akzent4" xfId="638"/>
    <cellStyle name="Akzent4 2" xfId="639"/>
    <cellStyle name="Akzent5" xfId="640"/>
    <cellStyle name="Akzent5 2" xfId="641"/>
    <cellStyle name="Akzent6" xfId="642"/>
    <cellStyle name="Akzent6 2" xfId="643"/>
    <cellStyle name="ALPercent" xfId="644"/>
    <cellStyle name="ALPercent 2" xfId="1773"/>
    <cellStyle name="args.style" xfId="645"/>
    <cellStyle name="args.style 2" xfId="646"/>
    <cellStyle name="Ausgabe" xfId="647"/>
    <cellStyle name="Ausgabe 2" xfId="648"/>
    <cellStyle name="Availability" xfId="649"/>
    <cellStyle name="Availability 2" xfId="650"/>
    <cellStyle name="bacg" xfId="651"/>
    <cellStyle name="bacg 2" xfId="652"/>
    <cellStyle name="Background" xfId="653"/>
    <cellStyle name="Background 2" xfId="654"/>
    <cellStyle name="Bad 2" xfId="655"/>
    <cellStyle name="Bad 2 2" xfId="656"/>
    <cellStyle name="Bad 2 2 2" xfId="657"/>
    <cellStyle name="Bad 2 3" xfId="658"/>
    <cellStyle name="Bad 2 3 2" xfId="659"/>
    <cellStyle name="Bad 2 4" xfId="660"/>
    <cellStyle name="Bad 2 4 2" xfId="1774"/>
    <cellStyle name="Bad 2_Sheet1" xfId="1775"/>
    <cellStyle name="Bad 3" xfId="661"/>
    <cellStyle name="Bad 3 2" xfId="662"/>
    <cellStyle name="Bad 4" xfId="663"/>
    <cellStyle name="Bad 4 2" xfId="664"/>
    <cellStyle name="Bad 5" xfId="665"/>
    <cellStyle name="Bad 5 2" xfId="1777"/>
    <cellStyle name="Bad 5 3" xfId="1776"/>
    <cellStyle name="Bad 6" xfId="666"/>
    <cellStyle name="Bad 7" xfId="1778"/>
    <cellStyle name="Bad 8" xfId="1779"/>
    <cellStyle name="Banner" xfId="667"/>
    <cellStyle name="Banner 2" xfId="668"/>
    <cellStyle name="Berechnung" xfId="669"/>
    <cellStyle name="Berechnung 2" xfId="670"/>
    <cellStyle name="BlankedZeros" xfId="671"/>
    <cellStyle name="Body" xfId="672"/>
    <cellStyle name="Body 2" xfId="673"/>
    <cellStyle name="Bold" xfId="674"/>
    <cellStyle name="Bold 2" xfId="675"/>
    <cellStyle name="BoldLineDescription" xfId="676"/>
    <cellStyle name="BoldUnderline" xfId="677"/>
    <cellStyle name="Border Heavy" xfId="678"/>
    <cellStyle name="Border Heavy 2" xfId="679"/>
    <cellStyle name="Border Thin" xfId="680"/>
    <cellStyle name="Border Thin 2" xfId="1780"/>
    <cellStyle name="Buena" xfId="1781"/>
    <cellStyle name="calc" xfId="681"/>
    <cellStyle name="calc 2" xfId="682"/>
    <cellStyle name="Calc Currency (0)" xfId="683"/>
    <cellStyle name="calculated" xfId="684"/>
    <cellStyle name="calculated 2" xfId="685"/>
    <cellStyle name="Calculation 2" xfId="686"/>
    <cellStyle name="Calculation 2 2" xfId="687"/>
    <cellStyle name="Calculation 2 2 2" xfId="688"/>
    <cellStyle name="Calculation 2 3" xfId="689"/>
    <cellStyle name="Calculation 2 3 2" xfId="690"/>
    <cellStyle name="Calculation 2 4" xfId="691"/>
    <cellStyle name="Calculation 2 4 2" xfId="1782"/>
    <cellStyle name="Calculation 2_Sheet1" xfId="1783"/>
    <cellStyle name="Calculation 3" xfId="692"/>
    <cellStyle name="Calculation 3 2" xfId="693"/>
    <cellStyle name="Calculation 4" xfId="694"/>
    <cellStyle name="Calculation 4 2" xfId="695"/>
    <cellStyle name="Calculation 5" xfId="696"/>
    <cellStyle name="Calculation 5 2" xfId="697"/>
    <cellStyle name="Calculation 6" xfId="698"/>
    <cellStyle name="Calculation 6 2" xfId="1785"/>
    <cellStyle name="Calculation 6 3" xfId="1784"/>
    <cellStyle name="Calculation 7" xfId="699"/>
    <cellStyle name="Calculation 8" xfId="1786"/>
    <cellStyle name="Calculation 9" xfId="1787"/>
    <cellStyle name="Cálculo" xfId="1788"/>
    <cellStyle name="Celda de comprobación" xfId="1789"/>
    <cellStyle name="Celda vinculada" xfId="1790"/>
    <cellStyle name="Check Cell 2" xfId="700"/>
    <cellStyle name="Check Cell 2 2" xfId="701"/>
    <cellStyle name="Check Cell 2 2 2" xfId="702"/>
    <cellStyle name="Check Cell 2 3" xfId="703"/>
    <cellStyle name="Check Cell 2 3 2" xfId="704"/>
    <cellStyle name="Check Cell 2 4" xfId="705"/>
    <cellStyle name="Check Cell 2 4 2" xfId="1791"/>
    <cellStyle name="Check Cell 2_Sheet1" xfId="1792"/>
    <cellStyle name="Check Cell 3" xfId="706"/>
    <cellStyle name="Check Cell 3 2" xfId="707"/>
    <cellStyle name="Check Cell 4" xfId="708"/>
    <cellStyle name="Check Cell 4 2" xfId="709"/>
    <cellStyle name="Check Cell 5" xfId="710"/>
    <cellStyle name="Check Cell 6" xfId="1793"/>
    <cellStyle name="Check Cell 7" xfId="1794"/>
    <cellStyle name="Comma" xfId="1" builtinId="3"/>
    <cellStyle name="Comma  - Style1" xfId="711"/>
    <cellStyle name="Comma  - Style2" xfId="712"/>
    <cellStyle name="Comma  - Style3" xfId="713"/>
    <cellStyle name="Comma  - Style4" xfId="714"/>
    <cellStyle name="Comma  - Style5" xfId="715"/>
    <cellStyle name="Comma  - Style6" xfId="716"/>
    <cellStyle name="Comma  - Style7" xfId="717"/>
    <cellStyle name="Comma  - Style8" xfId="718"/>
    <cellStyle name="Comma [1]" xfId="719"/>
    <cellStyle name="Comma [1] 2" xfId="720"/>
    <cellStyle name="Comma 0" xfId="721"/>
    <cellStyle name="Comma 0 2" xfId="722"/>
    <cellStyle name="Comma 2" xfId="723"/>
    <cellStyle name="Comma 2 2" xfId="724"/>
    <cellStyle name="Comma 2 2 2" xfId="1795"/>
    <cellStyle name="Comma 3" xfId="725"/>
    <cellStyle name="Comma 3 2" xfId="726"/>
    <cellStyle name="Comma 3 3" xfId="727"/>
    <cellStyle name="Comma 4" xfId="1796"/>
    <cellStyle name="Comma 4 2" xfId="1797"/>
    <cellStyle name="Comma 4 3" xfId="1798"/>
    <cellStyle name="Comma 4_Sheet1" xfId="1799"/>
    <cellStyle name="Comma 5" xfId="1800"/>
    <cellStyle name="Comma 5 2" xfId="1801"/>
    <cellStyle name="Comma 5 3" xfId="1802"/>
    <cellStyle name="Comma0" xfId="728"/>
    <cellStyle name="Comma0 - Modelo1" xfId="729"/>
    <cellStyle name="Comma0 - Modelo1 2" xfId="730"/>
    <cellStyle name="Comma0 - Style1" xfId="731"/>
    <cellStyle name="Comma0 - Style1 2" xfId="732"/>
    <cellStyle name="Comma1 - Modelo2" xfId="733"/>
    <cellStyle name="Comma1 - Modelo2 2" xfId="734"/>
    <cellStyle name="Comma1 - Style2" xfId="735"/>
    <cellStyle name="Comma1 - Style2 2" xfId="736"/>
    <cellStyle name="Comment" xfId="737"/>
    <cellStyle name="Comment 2" xfId="738"/>
    <cellStyle name="Copied" xfId="739"/>
    <cellStyle name="Copied 2" xfId="740"/>
    <cellStyle name="Currency [1]" xfId="741"/>
    <cellStyle name="Currency [1] 2" xfId="742"/>
    <cellStyle name="Currency 0" xfId="743"/>
    <cellStyle name="Currency 0 2" xfId="744"/>
    <cellStyle name="Currency 2" xfId="745"/>
    <cellStyle name="Currency 2 2" xfId="746"/>
    <cellStyle name="Currency0" xfId="747"/>
    <cellStyle name="Currency0 2" xfId="748"/>
    <cellStyle name="Data" xfId="749"/>
    <cellStyle name="Data 2" xfId="750"/>
    <cellStyle name="DataEntry" xfId="751"/>
    <cellStyle name="DataEntry 2" xfId="1803"/>
    <cellStyle name="DataEntry%" xfId="752"/>
    <cellStyle name="DataEntry% 2" xfId="1804"/>
    <cellStyle name="DataEntry_Book3 (1)" xfId="753"/>
    <cellStyle name="DataFeed" xfId="754"/>
    <cellStyle name="DataFeed 2" xfId="755"/>
    <cellStyle name="DataInput" xfId="756"/>
    <cellStyle name="DataInput 2" xfId="757"/>
    <cellStyle name="Date" xfId="758"/>
    <cellStyle name="Date Aligned" xfId="759"/>
    <cellStyle name="Date Aligned 2" xfId="760"/>
    <cellStyle name="Date_BuildSC" xfId="761"/>
    <cellStyle name="DateFormat" xfId="762"/>
    <cellStyle name="datetime" xfId="763"/>
    <cellStyle name="Daymethod" xfId="764"/>
    <cellStyle name="Daymethod 2" xfId="765"/>
    <cellStyle name="days" xfId="766"/>
    <cellStyle name="DealTypeStyle" xfId="767"/>
    <cellStyle name="DealTypeStyle 2" xfId="768"/>
    <cellStyle name="Default_Formula" xfId="769"/>
    <cellStyle name="Dezimal [0]_Country" xfId="770"/>
    <cellStyle name="Dezimal_Country" xfId="771"/>
    <cellStyle name="Dia" xfId="772"/>
    <cellStyle name="Dia 2" xfId="773"/>
    <cellStyle name="diskette" xfId="774"/>
    <cellStyle name="Dollars" xfId="775"/>
    <cellStyle name="Dotted Line" xfId="776"/>
    <cellStyle name="Dotted Line 2" xfId="777"/>
    <cellStyle name="Eingabe" xfId="778"/>
    <cellStyle name="Eingabe 2" xfId="779"/>
    <cellStyle name="Encabez1" xfId="780"/>
    <cellStyle name="Encabez1 2" xfId="781"/>
    <cellStyle name="Encabez2" xfId="782"/>
    <cellStyle name="Encabez2 2" xfId="783"/>
    <cellStyle name="Encabezado 4" xfId="1805"/>
    <cellStyle name="Énfasis1" xfId="1806"/>
    <cellStyle name="Énfasis2" xfId="1807"/>
    <cellStyle name="Énfasis3" xfId="1808"/>
    <cellStyle name="Énfasis4" xfId="1809"/>
    <cellStyle name="Énfasis5" xfId="1810"/>
    <cellStyle name="Énfasis6" xfId="1811"/>
    <cellStyle name="Entered" xfId="784"/>
    <cellStyle name="Entered 2" xfId="785"/>
    <cellStyle name="Entrada" xfId="1812"/>
    <cellStyle name="Ergebnis" xfId="786"/>
    <cellStyle name="Ergebnis 2" xfId="787"/>
    <cellStyle name="Erklärender Text" xfId="788"/>
    <cellStyle name="Erklärender Text 2" xfId="789"/>
    <cellStyle name="Euro" xfId="790"/>
    <cellStyle name="Euro 2" xfId="791"/>
    <cellStyle name="Explanatory Text 2" xfId="792"/>
    <cellStyle name="Explanatory Text 2 2" xfId="793"/>
    <cellStyle name="Explanatory Text 2 2 2" xfId="794"/>
    <cellStyle name="Explanatory Text 2 3" xfId="795"/>
    <cellStyle name="Explanatory Text 2 3 2" xfId="796"/>
    <cellStyle name="Explanatory Text 2 4" xfId="797"/>
    <cellStyle name="Explanatory Text 2 4 2" xfId="1813"/>
    <cellStyle name="Explanatory Text 2_Sheet1" xfId="1814"/>
    <cellStyle name="Explanatory Text 3" xfId="798"/>
    <cellStyle name="Explanatory Text 3 2" xfId="799"/>
    <cellStyle name="Explanatory Text 4" xfId="800"/>
    <cellStyle name="Explanatory Text 4 2" xfId="801"/>
    <cellStyle name="Explanatory Text 5" xfId="802"/>
    <cellStyle name="Explanatory Text 6" xfId="1815"/>
    <cellStyle name="Explanatory Text 7" xfId="1816"/>
    <cellStyle name="EY House" xfId="803"/>
    <cellStyle name="EY House 2" xfId="804"/>
    <cellStyle name="F2" xfId="805"/>
    <cellStyle name="F2 2" xfId="806"/>
    <cellStyle name="F3" xfId="807"/>
    <cellStyle name="F3 2" xfId="808"/>
    <cellStyle name="F4" xfId="809"/>
    <cellStyle name="F4 2" xfId="810"/>
    <cellStyle name="F5" xfId="811"/>
    <cellStyle name="F5 2" xfId="812"/>
    <cellStyle name="F6" xfId="813"/>
    <cellStyle name="F6 2" xfId="814"/>
    <cellStyle name="F7" xfId="815"/>
    <cellStyle name="F7 2" xfId="816"/>
    <cellStyle name="F8" xfId="817"/>
    <cellStyle name="F8 2" xfId="818"/>
    <cellStyle name="Faint" xfId="819"/>
    <cellStyle name="Faint 2" xfId="820"/>
    <cellStyle name="Feed" xfId="821"/>
    <cellStyle name="Feed 2" xfId="822"/>
    <cellStyle name="Fijo" xfId="823"/>
    <cellStyle name="Fijo 2" xfId="824"/>
    <cellStyle name="Financiero" xfId="825"/>
    <cellStyle name="Financiero 2" xfId="826"/>
    <cellStyle name="first line" xfId="827"/>
    <cellStyle name="FirstNumbers" xfId="828"/>
    <cellStyle name="Fixed" xfId="829"/>
    <cellStyle name="Fixed 2" xfId="830"/>
    <cellStyle name="Footnote" xfId="831"/>
    <cellStyle name="Footnote 2" xfId="832"/>
    <cellStyle name="GiltName" xfId="833"/>
    <cellStyle name="GiltName 2" xfId="834"/>
    <cellStyle name="Good 2" xfId="835"/>
    <cellStyle name="Good 2 2" xfId="836"/>
    <cellStyle name="Good 2 2 2" xfId="837"/>
    <cellStyle name="Good 2 3" xfId="838"/>
    <cellStyle name="Good 2 3 2" xfId="839"/>
    <cellStyle name="Good 2 4" xfId="840"/>
    <cellStyle name="Good 2 4 2" xfId="1817"/>
    <cellStyle name="Good 2_Sheet1" xfId="1818"/>
    <cellStyle name="Good 3" xfId="841"/>
    <cellStyle name="Good 3 2" xfId="842"/>
    <cellStyle name="Good 4" xfId="843"/>
    <cellStyle name="Good 4 2" xfId="844"/>
    <cellStyle name="Good 5" xfId="845"/>
    <cellStyle name="Good 5 2" xfId="1820"/>
    <cellStyle name="Good 5 3" xfId="1819"/>
    <cellStyle name="Good 6" xfId="846"/>
    <cellStyle name="Good 7" xfId="1821"/>
    <cellStyle name="Good 8" xfId="1822"/>
    <cellStyle name="Grey" xfId="847"/>
    <cellStyle name="GreybarHeader" xfId="848"/>
    <cellStyle name="GreybarHeader 2" xfId="849"/>
    <cellStyle name="GreybarHeader 3" xfId="1823"/>
    <cellStyle name="Gut" xfId="850"/>
    <cellStyle name="Gut 2" xfId="851"/>
    <cellStyle name="Hard Percent" xfId="852"/>
    <cellStyle name="Hard Percent 2" xfId="853"/>
    <cellStyle name="HEAD" xfId="854"/>
    <cellStyle name="HEAD 2" xfId="855"/>
    <cellStyle name="header" xfId="856"/>
    <cellStyle name="header 2" xfId="857"/>
    <cellStyle name="Header1" xfId="858"/>
    <cellStyle name="Header1 2" xfId="859"/>
    <cellStyle name="Header2" xfId="860"/>
    <cellStyle name="Header2 2" xfId="861"/>
    <cellStyle name="Header2 3" xfId="1824"/>
    <cellStyle name="HeaderGroup" xfId="862"/>
    <cellStyle name="HeaderGroup 2" xfId="863"/>
    <cellStyle name="Heading" xfId="864"/>
    <cellStyle name="Heading 1 2" xfId="865"/>
    <cellStyle name="Heading 1 2 2" xfId="866"/>
    <cellStyle name="Heading 1 2 2 2" xfId="867"/>
    <cellStyle name="Heading 1 2 3" xfId="868"/>
    <cellStyle name="Heading 1 2 3 2" xfId="869"/>
    <cellStyle name="Heading 1 2 4" xfId="870"/>
    <cellStyle name="Heading 1 2 4 2" xfId="1825"/>
    <cellStyle name="Heading 1 2_Sheet1" xfId="1826"/>
    <cellStyle name="Heading 1 3" xfId="871"/>
    <cellStyle name="Heading 1 3 2" xfId="872"/>
    <cellStyle name="Heading 1 4" xfId="873"/>
    <cellStyle name="Heading 1 4 2" xfId="874"/>
    <cellStyle name="Heading 1 5" xfId="875"/>
    <cellStyle name="Heading 1 6" xfId="1827"/>
    <cellStyle name="Heading 1 7" xfId="1828"/>
    <cellStyle name="Heading 2 2" xfId="876"/>
    <cellStyle name="Heading 2 2 2" xfId="877"/>
    <cellStyle name="Heading 2 2 2 2" xfId="878"/>
    <cellStyle name="Heading 2 2 3" xfId="879"/>
    <cellStyle name="Heading 2 2 3 2" xfId="880"/>
    <cellStyle name="Heading 2 2 4" xfId="881"/>
    <cellStyle name="Heading 2 2 4 2" xfId="1829"/>
    <cellStyle name="Heading 2 2_Sheet1" xfId="1830"/>
    <cellStyle name="Heading 2 3" xfId="882"/>
    <cellStyle name="Heading 2 3 2" xfId="883"/>
    <cellStyle name="Heading 2 4" xfId="884"/>
    <cellStyle name="Heading 2 4 2" xfId="885"/>
    <cellStyle name="Heading 2 5" xfId="886"/>
    <cellStyle name="Heading 2 6" xfId="1831"/>
    <cellStyle name="Heading 2 7" xfId="1832"/>
    <cellStyle name="Heading 3 2" xfId="887"/>
    <cellStyle name="Heading 3 2 2" xfId="888"/>
    <cellStyle name="Heading 3 2 2 2" xfId="889"/>
    <cellStyle name="Heading 3 2 3" xfId="890"/>
    <cellStyle name="Heading 3 2 3 2" xfId="891"/>
    <cellStyle name="Heading 3 2 4" xfId="892"/>
    <cellStyle name="Heading 3 2 4 2" xfId="1833"/>
    <cellStyle name="Heading 3 2_Sheet1" xfId="1834"/>
    <cellStyle name="Heading 3 3" xfId="893"/>
    <cellStyle name="Heading 3 3 2" xfId="894"/>
    <cellStyle name="Heading 3 4" xfId="895"/>
    <cellStyle name="Heading 3 4 2" xfId="896"/>
    <cellStyle name="Heading 3 5" xfId="897"/>
    <cellStyle name="Heading 3 6" xfId="1835"/>
    <cellStyle name="Heading 3 7" xfId="1836"/>
    <cellStyle name="Heading 4 2" xfId="898"/>
    <cellStyle name="Heading 4 2 2" xfId="899"/>
    <cellStyle name="Heading 4 2 2 2" xfId="900"/>
    <cellStyle name="Heading 4 2 3" xfId="901"/>
    <cellStyle name="Heading 4 2 3 2" xfId="902"/>
    <cellStyle name="Heading 4 2 4" xfId="903"/>
    <cellStyle name="Heading 4 2 4 2" xfId="1837"/>
    <cellStyle name="Heading 4 2_Sheet1" xfId="1838"/>
    <cellStyle name="Heading 4 3" xfId="904"/>
    <cellStyle name="Heading 4 3 2" xfId="905"/>
    <cellStyle name="Heading 4 4" xfId="906"/>
    <cellStyle name="Heading 4 4 2" xfId="907"/>
    <cellStyle name="Heading 4 5" xfId="908"/>
    <cellStyle name="Heading 4 6" xfId="1839"/>
    <cellStyle name="Heading 4 7" xfId="1840"/>
    <cellStyle name="Heading 5" xfId="909"/>
    <cellStyle name="Heading 6" xfId="1702"/>
    <cellStyle name="HEADINGS" xfId="910"/>
    <cellStyle name="HEADINGS 2" xfId="911"/>
    <cellStyle name="HEADINGSTOP" xfId="912"/>
    <cellStyle name="HEADINGSTOP 2" xfId="913"/>
    <cellStyle name="Hidden" xfId="914"/>
    <cellStyle name="Hidden 2" xfId="915"/>
    <cellStyle name="Hipervínculo" xfId="916"/>
    <cellStyle name="Hipervínculo 2" xfId="917"/>
    <cellStyle name="HotLink" xfId="918"/>
    <cellStyle name="hotlinks" xfId="919"/>
    <cellStyle name="Hyperlink 2" xfId="5"/>
    <cellStyle name="Hyperlink 3" xfId="1841"/>
    <cellStyle name="Hyperlink 3 2" xfId="1842"/>
    <cellStyle name="Hyperlink 3 3" xfId="1843"/>
    <cellStyle name="Hyperlink 3 3 2" xfId="1844"/>
    <cellStyle name="Hyperlink 3 3 3" xfId="1845"/>
    <cellStyle name="Hyperlink 3_Sheet1" xfId="1846"/>
    <cellStyle name="Incorrecto" xfId="1847"/>
    <cellStyle name="Input [yellow]" xfId="920"/>
    <cellStyle name="Input 2" xfId="921"/>
    <cellStyle name="Input 2 2" xfId="922"/>
    <cellStyle name="Input 2 2 2" xfId="923"/>
    <cellStyle name="Input 2 3" xfId="924"/>
    <cellStyle name="Input 2 3 2" xfId="925"/>
    <cellStyle name="Input 2 4" xfId="926"/>
    <cellStyle name="Input 2 4 2" xfId="1848"/>
    <cellStyle name="Input 2_Sheet1" xfId="1849"/>
    <cellStyle name="Input 3" xfId="927"/>
    <cellStyle name="Input 3 2" xfId="928"/>
    <cellStyle name="Input 4" xfId="929"/>
    <cellStyle name="Input 4 2" xfId="930"/>
    <cellStyle name="Input 5" xfId="931"/>
    <cellStyle name="Input 5 2" xfId="932"/>
    <cellStyle name="Input 6" xfId="933"/>
    <cellStyle name="Input 6 2" xfId="1851"/>
    <cellStyle name="Input 6 3" xfId="1850"/>
    <cellStyle name="Input 7" xfId="934"/>
    <cellStyle name="Input 8" xfId="935"/>
    <cellStyle name="Input 9" xfId="1852"/>
    <cellStyle name="Input%" xfId="936"/>
    <cellStyle name="InputDate" xfId="937"/>
    <cellStyle name="InputDecimal" xfId="938"/>
    <cellStyle name="InputDescriptions" xfId="939"/>
    <cellStyle name="InputHeading1" xfId="940"/>
    <cellStyle name="InputValue" xfId="941"/>
    <cellStyle name="InputValue 2" xfId="942"/>
    <cellStyle name="Int.conven" xfId="943"/>
    <cellStyle name="Int.conven 2" xfId="944"/>
    <cellStyle name="ItalicHeader" xfId="945"/>
    <cellStyle name="ItalicHeader 2" xfId="946"/>
    <cellStyle name="KPMG Heading 1" xfId="947"/>
    <cellStyle name="KPMG Heading 2" xfId="948"/>
    <cellStyle name="KPMG Heading 3" xfId="949"/>
    <cellStyle name="KPMG Heading 4" xfId="950"/>
    <cellStyle name="KPMG Normal" xfId="951"/>
    <cellStyle name="KPMG Normal 2" xfId="952"/>
    <cellStyle name="KPMG Normal Text" xfId="953"/>
    <cellStyle name="KPMG Normal Text 2" xfId="954"/>
    <cellStyle name="KPMG Normal_GBM risk regression" xfId="955"/>
    <cellStyle name="label" xfId="956"/>
    <cellStyle name="label 2" xfId="957"/>
    <cellStyle name="Labels 8p Bold" xfId="958"/>
    <cellStyle name="Labels 8p Bold 2" xfId="959"/>
    <cellStyle name="last line" xfId="960"/>
    <cellStyle name="last line 2" xfId="1853"/>
    <cellStyle name="left" xfId="961"/>
    <cellStyle name="left 2" xfId="962"/>
    <cellStyle name="Light Yellow" xfId="963"/>
    <cellStyle name="Light Yellow 2" xfId="964"/>
    <cellStyle name="LineNum w/ Border" xfId="965"/>
    <cellStyle name="LineNum w/ Border 2" xfId="1854"/>
    <cellStyle name="LineNumbers" xfId="966"/>
    <cellStyle name="LineNumbersFirstColumn" xfId="967"/>
    <cellStyle name="Linked Cell 2" xfId="968"/>
    <cellStyle name="Linked Cell 2 2" xfId="969"/>
    <cellStyle name="Linked Cell 2 2 2" xfId="970"/>
    <cellStyle name="Linked Cell 2 3" xfId="971"/>
    <cellStyle name="Linked Cell 2 3 2" xfId="972"/>
    <cellStyle name="Linked Cell 2 4" xfId="973"/>
    <cellStyle name="Linked Cell 2 4 2" xfId="1855"/>
    <cellStyle name="Linked Cell 2_Sheet1" xfId="1856"/>
    <cellStyle name="Linked Cell 3" xfId="974"/>
    <cellStyle name="Linked Cell 3 2" xfId="975"/>
    <cellStyle name="Linked Cell 4" xfId="976"/>
    <cellStyle name="Linked Cell 4 2" xfId="977"/>
    <cellStyle name="Linked Cell 5" xfId="978"/>
    <cellStyle name="Linked Cell 6" xfId="1857"/>
    <cellStyle name="Linked Cell 7" xfId="1858"/>
    <cellStyle name="main_input" xfId="979"/>
    <cellStyle name="mergecell" xfId="980"/>
    <cellStyle name="mergecell 2" xfId="981"/>
    <cellStyle name="Middle" xfId="982"/>
    <cellStyle name="Millares [0]_10 AVERIAS MASIVAS + ANT" xfId="983"/>
    <cellStyle name="Millares 2" xfId="1859"/>
    <cellStyle name="Millares 2 2" xfId="1860"/>
    <cellStyle name="Millares 3" xfId="1861"/>
    <cellStyle name="Millares 3 2" xfId="1862"/>
    <cellStyle name="Millares 3 2 2" xfId="1863"/>
    <cellStyle name="Millares 3 3" xfId="1864"/>
    <cellStyle name="Millares_10 AVERIAS MASIVAS + ANT" xfId="984"/>
    <cellStyle name="Milliers [0]_AAF" xfId="985"/>
    <cellStyle name="Milliers_AAF" xfId="986"/>
    <cellStyle name="Moneda [0]_10 AVERIAS MASIVAS + ANT" xfId="987"/>
    <cellStyle name="Moneda_10 AVERIAS MASIVAS + ANT" xfId="988"/>
    <cellStyle name="Monétaire [0]_AAF" xfId="989"/>
    <cellStyle name="Monétaire_AAF" xfId="990"/>
    <cellStyle name="Monetario" xfId="991"/>
    <cellStyle name="Monetario 2" xfId="992"/>
    <cellStyle name="Multiple" xfId="993"/>
    <cellStyle name="Multiple [0]" xfId="994"/>
    <cellStyle name="Multiple [0] 2" xfId="995"/>
    <cellStyle name="Multiple [1]" xfId="996"/>
    <cellStyle name="Multiple 2" xfId="997"/>
    <cellStyle name="Multiple 3" xfId="1865"/>
    <cellStyle name="Multiple 4" xfId="1652"/>
    <cellStyle name="Multiple_Book1" xfId="998"/>
    <cellStyle name="Neutral 2" xfId="999"/>
    <cellStyle name="Neutral 2 2" xfId="1000"/>
    <cellStyle name="Neutral 2 2 2" xfId="1001"/>
    <cellStyle name="Neutral 2 3" xfId="1002"/>
    <cellStyle name="Neutral 2 3 2" xfId="1003"/>
    <cellStyle name="Neutral 2 4" xfId="1004"/>
    <cellStyle name="Neutral 2 4 2" xfId="1866"/>
    <cellStyle name="Neutral 2_Sheet1" xfId="1867"/>
    <cellStyle name="Neutral 3" xfId="1005"/>
    <cellStyle name="Neutral 3 2" xfId="1006"/>
    <cellStyle name="Neutral 4" xfId="1007"/>
    <cellStyle name="Neutral 4 2" xfId="1008"/>
    <cellStyle name="Neutral 5" xfId="1009"/>
    <cellStyle name="Neutral 5 2" xfId="1869"/>
    <cellStyle name="Neutral 5 3" xfId="1868"/>
    <cellStyle name="Neutral 6" xfId="1010"/>
    <cellStyle name="Neutral 7" xfId="1870"/>
    <cellStyle name="Neutral 8" xfId="1871"/>
    <cellStyle name="NewAcct" xfId="1011"/>
    <cellStyle name="NewAcct 2" xfId="1012"/>
    <cellStyle name="NewStyle" xfId="1013"/>
    <cellStyle name="NewStyle 2" xfId="1014"/>
    <cellStyle name="Next holiday" xfId="1015"/>
    <cellStyle name="Next holiday 2" xfId="1016"/>
    <cellStyle name="no dec" xfId="1017"/>
    <cellStyle name="NODECS" xfId="1018"/>
    <cellStyle name="Normal" xfId="0" builtinId="0"/>
    <cellStyle name="Normal - Style1" xfId="1019"/>
    <cellStyle name="Normal 10" xfId="4"/>
    <cellStyle name="Normal 10 2" xfId="1872"/>
    <cellStyle name="Normal 11" xfId="1873"/>
    <cellStyle name="Normal 12" xfId="1874"/>
    <cellStyle name="Normal 12 2" xfId="1875"/>
    <cellStyle name="Normal 12 3" xfId="1876"/>
    <cellStyle name="Normal 13" xfId="1877"/>
    <cellStyle name="Normal 13 2" xfId="1878"/>
    <cellStyle name="Normal 15" xfId="1020"/>
    <cellStyle name="Normal 2" xfId="3"/>
    <cellStyle name="Normal 2 2" xfId="2"/>
    <cellStyle name="Normal 2 2 2" xfId="1021"/>
    <cellStyle name="Normal 2 2 2 2" xfId="1879"/>
    <cellStyle name="Normal 2 2 3" xfId="1880"/>
    <cellStyle name="Normal 2 2 4" xfId="1881"/>
    <cellStyle name="Normal 2 2_Sheet1" xfId="1882"/>
    <cellStyle name="Normal 2 3" xfId="1022"/>
    <cellStyle name="Normal 2 3 2" xfId="1023"/>
    <cellStyle name="Normal 2 4" xfId="1024"/>
    <cellStyle name="Normal 2 4 2" xfId="1025"/>
    <cellStyle name="Normal 2 4 3" xfId="1026"/>
    <cellStyle name="Normal 2 4 3 2" xfId="1883"/>
    <cellStyle name="Normal 2 4 4" xfId="1884"/>
    <cellStyle name="Normal 2 4 4 2" xfId="1885"/>
    <cellStyle name="Normal 2 4 4 3" xfId="1886"/>
    <cellStyle name="Normal 2 4 4 3 2" xfId="1887"/>
    <cellStyle name="Normal 2 4 4 3 3" xfId="1888"/>
    <cellStyle name="Normal 2 5" xfId="1027"/>
    <cellStyle name="Normal 2 5 2" xfId="1890"/>
    <cellStyle name="Normal 2 5 3" xfId="1889"/>
    <cellStyle name="Normal 2 6" xfId="1028"/>
    <cellStyle name="Normal 2 6 2" xfId="1892"/>
    <cellStyle name="Normal 2 6 3" xfId="1893"/>
    <cellStyle name="Normal 2 6 3 2" xfId="1894"/>
    <cellStyle name="Normal 2 6 3 3" xfId="1895"/>
    <cellStyle name="Normal 2 6 4" xfId="1891"/>
    <cellStyle name="Normal 2 6_Sheet1" xfId="1896"/>
    <cellStyle name="Normal 2_~0149226" xfId="1897"/>
    <cellStyle name="Normal 3" xfId="1029"/>
    <cellStyle name="Normal 3 2" xfId="1030"/>
    <cellStyle name="Normal 3 2 2" xfId="1031"/>
    <cellStyle name="Normal 3 3" xfId="1032"/>
    <cellStyle name="Normal 3 3 2" xfId="1898"/>
    <cellStyle name="Normal 3 4" xfId="1899"/>
    <cellStyle name="Normal 3_annex8corep" xfId="1900"/>
    <cellStyle name="Normal 4" xfId="1033"/>
    <cellStyle name="Normal 4 2" xfId="1034"/>
    <cellStyle name="Normal 4 2 2" xfId="1035"/>
    <cellStyle name="Normal 4 2 2 2" xfId="1036"/>
    <cellStyle name="Normal 4 2 2 3" xfId="1901"/>
    <cellStyle name="Normal 4 2 3" xfId="1037"/>
    <cellStyle name="Normal 4 2 3 2" xfId="1902"/>
    <cellStyle name="Normal 4 2_Sheet1" xfId="1903"/>
    <cellStyle name="Normal 4 3" xfId="1038"/>
    <cellStyle name="Normal 4 3 2" xfId="1039"/>
    <cellStyle name="Normal 4 3 2 2" xfId="1040"/>
    <cellStyle name="Normal 4 3 2 3" xfId="1041"/>
    <cellStyle name="Normal 4 3 2 4" xfId="1042"/>
    <cellStyle name="Normal 4 3 3" xfId="1043"/>
    <cellStyle name="Normal 4 4" xfId="1044"/>
    <cellStyle name="Normal 4 4 2" xfId="1045"/>
    <cellStyle name="Normal 4 4 2 2" xfId="1046"/>
    <cellStyle name="Normal 4 4 2 3" xfId="1905"/>
    <cellStyle name="Normal 4 4 3" xfId="1047"/>
    <cellStyle name="Normal 4 4 3 2" xfId="1907"/>
    <cellStyle name="Normal 4 4 3 3" xfId="1908"/>
    <cellStyle name="Normal 4 4 3 4" xfId="1906"/>
    <cellStyle name="Normal 4 4 4" xfId="1904"/>
    <cellStyle name="Normal 4 5" xfId="1048"/>
    <cellStyle name="Normal 4 5 2" xfId="1049"/>
    <cellStyle name="Normal 4 5 3" xfId="1909"/>
    <cellStyle name="Normal 4 6" xfId="1050"/>
    <cellStyle name="Normal 5" xfId="1051"/>
    <cellStyle name="Normal 5 2" xfId="1052"/>
    <cellStyle name="Normal 5 2 2" xfId="1910"/>
    <cellStyle name="Normal 5 3" xfId="1053"/>
    <cellStyle name="Normal 5 3 2" xfId="1911"/>
    <cellStyle name="Normal 5 4" xfId="1912"/>
    <cellStyle name="Normal 5_Sheet1" xfId="1913"/>
    <cellStyle name="Normal 6" xfId="1054"/>
    <cellStyle name="Normal 6 2" xfId="1055"/>
    <cellStyle name="Normal 6 2 2" xfId="1914"/>
    <cellStyle name="Normal 6 3" xfId="1915"/>
    <cellStyle name="Normal 6_Sheet1" xfId="1916"/>
    <cellStyle name="Normal 7" xfId="1056"/>
    <cellStyle name="Normal 7 2" xfId="1057"/>
    <cellStyle name="Normal 7 2 2" xfId="1058"/>
    <cellStyle name="Normal 7 2 2 2" xfId="1917"/>
    <cellStyle name="Normal 7 3" xfId="1059"/>
    <cellStyle name="Normal 7 3 2" xfId="1919"/>
    <cellStyle name="Normal 7 3 3" xfId="1920"/>
    <cellStyle name="Normal 7 3 3 2" xfId="1921"/>
    <cellStyle name="Normal 7 3 3 3" xfId="1922"/>
    <cellStyle name="Normal 7 3 4" xfId="1918"/>
    <cellStyle name="Normal 7 4" xfId="1923"/>
    <cellStyle name="Normal 7_Sheet1" xfId="1924"/>
    <cellStyle name="Normal 8" xfId="1060"/>
    <cellStyle name="Normal 8 2" xfId="1061"/>
    <cellStyle name="Normal 8 3" xfId="1062"/>
    <cellStyle name="Normal 8 4" xfId="1063"/>
    <cellStyle name="Normal 9" xfId="6"/>
    <cellStyle name="Normal 9 2" xfId="1925"/>
    <cellStyle name="Normal 9 3" xfId="1926"/>
    <cellStyle name="Normal 9 3 2" xfId="1927"/>
    <cellStyle name="Normal 9 3 3" xfId="1928"/>
    <cellStyle name="Normale_2011 04 14 Templates for stress test_bcl" xfId="1929"/>
    <cellStyle name="Notas" xfId="1930"/>
    <cellStyle name="Note 2" xfId="1064"/>
    <cellStyle name="Note 2 2" xfId="1065"/>
    <cellStyle name="Note 2 2 2" xfId="1066"/>
    <cellStyle name="Note 2 3" xfId="1067"/>
    <cellStyle name="Note 3" xfId="1068"/>
    <cellStyle name="Note 3 2" xfId="1069"/>
    <cellStyle name="Note 3 2 2" xfId="1070"/>
    <cellStyle name="Note 3 3" xfId="1071"/>
    <cellStyle name="Note 4" xfId="1072"/>
    <cellStyle name="Note 4 2" xfId="1073"/>
    <cellStyle name="Note 4 2 2" xfId="1074"/>
    <cellStyle name="Note 4 3" xfId="1075"/>
    <cellStyle name="Note 5" xfId="1076"/>
    <cellStyle name="Note 6" xfId="1931"/>
    <cellStyle name="Note 7" xfId="1932"/>
    <cellStyle name="Notiz" xfId="1077"/>
    <cellStyle name="Notiz 2" xfId="1078"/>
    <cellStyle name="NumberFormat" xfId="1079"/>
    <cellStyle name="Œ…‹æØ‚è [0.00]_VERA" xfId="1080"/>
    <cellStyle name="Œ…‹æØ‚è_VERA" xfId="1081"/>
    <cellStyle name="Option" xfId="1082"/>
    <cellStyle name="Option 2" xfId="1083"/>
    <cellStyle name="Output 2" xfId="1084"/>
    <cellStyle name="Output 2 2" xfId="1085"/>
    <cellStyle name="Output 2 2 2" xfId="1086"/>
    <cellStyle name="Output 2 3" xfId="1087"/>
    <cellStyle name="Output 2 3 2" xfId="1088"/>
    <cellStyle name="Output 2 4" xfId="1089"/>
    <cellStyle name="Output 2 4 2" xfId="1933"/>
    <cellStyle name="Output 2_Sheet1" xfId="1934"/>
    <cellStyle name="Output 3" xfId="1090"/>
    <cellStyle name="Output 3 2" xfId="1091"/>
    <cellStyle name="Output 4" xfId="1092"/>
    <cellStyle name="Output 4 2" xfId="1093"/>
    <cellStyle name="Output 5" xfId="1094"/>
    <cellStyle name="Output 5 2" xfId="1095"/>
    <cellStyle name="Output 6" xfId="1096"/>
    <cellStyle name="Output 7" xfId="1935"/>
    <cellStyle name="Output 8" xfId="1936"/>
    <cellStyle name="OUTPUT AMOUNTS" xfId="1097"/>
    <cellStyle name="OUTPUT COLUMN HEADINGS" xfId="1098"/>
    <cellStyle name="OUTPUT COLUMN HEADINGS 2" xfId="1099"/>
    <cellStyle name="Output Line Items" xfId="1100"/>
    <cellStyle name="Output Line Items 2" xfId="1101"/>
    <cellStyle name="OUTPUT REPORT HEADING" xfId="1102"/>
    <cellStyle name="OUTPUT REPORT HEADING 2" xfId="1103"/>
    <cellStyle name="OUTPUT REPORT TITLE" xfId="1104"/>
    <cellStyle name="OUTPUT REPORT TITLE 2" xfId="1105"/>
    <cellStyle name="Override" xfId="1106"/>
    <cellStyle name="Override 2" xfId="1937"/>
    <cellStyle name="Page 1" xfId="1107"/>
    <cellStyle name="Page 1 2" xfId="1108"/>
    <cellStyle name="Page 2" xfId="1109"/>
    <cellStyle name="Page 2 2" xfId="1110"/>
    <cellStyle name="Page 3" xfId="1111"/>
    <cellStyle name="Page 3 2" xfId="1112"/>
    <cellStyle name="Page 4" xfId="1113"/>
    <cellStyle name="Page 4 2" xfId="1114"/>
    <cellStyle name="Page 5" xfId="1115"/>
    <cellStyle name="Page 5 2" xfId="1116"/>
    <cellStyle name="Page 6" xfId="1117"/>
    <cellStyle name="Page 6 2" xfId="1118"/>
    <cellStyle name="Page 7" xfId="1119"/>
    <cellStyle name="Page 7 2" xfId="1120"/>
    <cellStyle name="Page Heading Large" xfId="1121"/>
    <cellStyle name="Page Heading Large 2" xfId="1122"/>
    <cellStyle name="Page Heading Small" xfId="1123"/>
    <cellStyle name="Page Heading Small 2" xfId="1124"/>
    <cellStyle name="Page Number" xfId="1125"/>
    <cellStyle name="Page1" xfId="1126"/>
    <cellStyle name="Page1 2" xfId="1127"/>
    <cellStyle name="Page2" xfId="1128"/>
    <cellStyle name="Page2 2" xfId="1129"/>
    <cellStyle name="Page3" xfId="1130"/>
    <cellStyle name="Page3 2" xfId="1131"/>
    <cellStyle name="Page4" xfId="1132"/>
    <cellStyle name="Page4 2" xfId="1133"/>
    <cellStyle name="Page5" xfId="1134"/>
    <cellStyle name="Page5 2" xfId="1135"/>
    <cellStyle name="Page6" xfId="1136"/>
    <cellStyle name="Page6 2" xfId="1137"/>
    <cellStyle name="per.style" xfId="1138"/>
    <cellStyle name="Percent [0%]" xfId="1139"/>
    <cellStyle name="Percent [0.00%]" xfId="1140"/>
    <cellStyle name="Percent [0]" xfId="1141"/>
    <cellStyle name="Percent [1]" xfId="1142"/>
    <cellStyle name="Percent [2]" xfId="1143"/>
    <cellStyle name="Percent 2" xfId="1144"/>
    <cellStyle name="Percent 2 2" xfId="1145"/>
    <cellStyle name="Percent 2 2 2" xfId="1146"/>
    <cellStyle name="Percent 2 2 3" xfId="1938"/>
    <cellStyle name="Percent 2 2 3 2" xfId="1939"/>
    <cellStyle name="Percent 2 3" xfId="1147"/>
    <cellStyle name="Percent 2 3 2" xfId="1148"/>
    <cellStyle name="Percent 2 3 3" xfId="1940"/>
    <cellStyle name="Percent 2 3 3 2" xfId="1941"/>
    <cellStyle name="Percent 2 3 3 3" xfId="1942"/>
    <cellStyle name="Percent 2 3 3 3 2" xfId="1943"/>
    <cellStyle name="Percent 2 3 3 3 3" xfId="1944"/>
    <cellStyle name="Percent 2 4" xfId="1149"/>
    <cellStyle name="Percent 2 4 2" xfId="1946"/>
    <cellStyle name="Percent 2 4 3" xfId="1947"/>
    <cellStyle name="Percent 2 4 3 2" xfId="1948"/>
    <cellStyle name="Percent 2 4 3 3" xfId="1949"/>
    <cellStyle name="Percent 2 4 4" xfId="1945"/>
    <cellStyle name="Percent 2 5" xfId="1950"/>
    <cellStyle name="Percent 2 5 2" xfId="1951"/>
    <cellStyle name="Percent 2 5 3" xfId="1952"/>
    <cellStyle name="Percent 2 5 3 2" xfId="1953"/>
    <cellStyle name="Percent 2 5 3 3" xfId="1954"/>
    <cellStyle name="Percent 2 6" xfId="1955"/>
    <cellStyle name="Percent 3" xfId="1150"/>
    <cellStyle name="Percent 3 2" xfId="1151"/>
    <cellStyle name="Percent 3 3" xfId="1152"/>
    <cellStyle name="Percent 3 3 2" xfId="1956"/>
    <cellStyle name="Percent 3 4" xfId="1957"/>
    <cellStyle name="Percent 4" xfId="1153"/>
    <cellStyle name="Percent 4 2" xfId="1154"/>
    <cellStyle name="Percent 4 3" xfId="1959"/>
    <cellStyle name="Percent 4 3 2" xfId="1960"/>
    <cellStyle name="Percent 4 4" xfId="1961"/>
    <cellStyle name="Percent 4 4 2" xfId="1962"/>
    <cellStyle name="Percent 4 4 3" xfId="1963"/>
    <cellStyle name="Percent 4 4 3 2" xfId="1964"/>
    <cellStyle name="Percent 4 4 3 3" xfId="1965"/>
    <cellStyle name="Percent 4 5" xfId="1958"/>
    <cellStyle name="Percent 5" xfId="1155"/>
    <cellStyle name="Percent 5 2" xfId="1966"/>
    <cellStyle name="Percent 5 3" xfId="1967"/>
    <cellStyle name="Percent Hard" xfId="1156"/>
    <cellStyle name="Percentage" xfId="1157"/>
    <cellStyle name="Percentage 2" xfId="1158"/>
    <cellStyle name="Porcentaje" xfId="1159"/>
    <cellStyle name="Porcentaje 2" xfId="1160"/>
    <cellStyle name="ProgramVariable" xfId="1161"/>
    <cellStyle name="PSChar" xfId="1162"/>
    <cellStyle name="PSChar 2" xfId="1163"/>
    <cellStyle name="PSDate" xfId="1164"/>
    <cellStyle name="PSDec" xfId="1165"/>
    <cellStyle name="PSHeading" xfId="1166"/>
    <cellStyle name="PSHeading 2" xfId="1167"/>
    <cellStyle name="PSInt" xfId="1168"/>
    <cellStyle name="PSSpacer" xfId="1169"/>
    <cellStyle name="PSSpacer 2" xfId="1170"/>
    <cellStyle name="RangeName" xfId="1171"/>
    <cellStyle name="RateConven" xfId="1172"/>
    <cellStyle name="RateConven 2" xfId="1173"/>
    <cellStyle name="Rates" xfId="1174"/>
    <cellStyle name="Rates 2" xfId="1175"/>
    <cellStyle name="realtime" xfId="1176"/>
    <cellStyle name="realtime 2" xfId="1177"/>
    <cellStyle name="regstoresfromspecstores" xfId="1178"/>
    <cellStyle name="regstoresfromspecstores 2" xfId="1179"/>
    <cellStyle name="Report" xfId="1180"/>
    <cellStyle name="result" xfId="1181"/>
    <cellStyle name="result 2" xfId="1182"/>
    <cellStyle name="RevList" xfId="1183"/>
    <cellStyle name="RM" xfId="1184"/>
    <cellStyle name="Role" xfId="1185"/>
    <cellStyle name="Role 2" xfId="1186"/>
    <cellStyle name="RoundingPrecision" xfId="1187"/>
    <cellStyle name="RptBack" xfId="1188"/>
    <cellStyle name="RptBack 2" xfId="1189"/>
    <cellStyle name="rt" xfId="1190"/>
    <cellStyle name="rt 2" xfId="1191"/>
    <cellStyle name="Salida" xfId="1968"/>
    <cellStyle name="Scenario" xfId="1192"/>
    <cellStyle name="Scenario 2" xfId="1193"/>
    <cellStyle name="Schlecht" xfId="1194"/>
    <cellStyle name="Schlecht 2" xfId="1195"/>
    <cellStyle name="Shaded" xfId="1196"/>
    <cellStyle name="Shaded 2" xfId="1197"/>
    <cellStyle name="SHADEDSTORES" xfId="1198"/>
    <cellStyle name="SHADEDSTORES 2" xfId="1199"/>
    <cellStyle name="SHADEDSTORES 3" xfId="1969"/>
    <cellStyle name="specstores" xfId="1200"/>
    <cellStyle name="specstores 2" xfId="1201"/>
    <cellStyle name="SPOl" xfId="1202"/>
    <cellStyle name="Standard 3" xfId="1970"/>
    <cellStyle name="Standard_20100527-COREP-proposal_CR-SEC_consultation" xfId="1971"/>
    <cellStyle name="StandingData" xfId="1203"/>
    <cellStyle name="StandingData 2" xfId="1204"/>
    <cellStyle name="static" xfId="1205"/>
    <cellStyle name="static 2" xfId="1206"/>
    <cellStyle name="Style 1" xfId="1207"/>
    <cellStyle name="Style 1 10" xfId="1972"/>
    <cellStyle name="Style 1 2" xfId="1208"/>
    <cellStyle name="Style 1 2 2" xfId="1209"/>
    <cellStyle name="Style 1 2 2 2" xfId="1210"/>
    <cellStyle name="Style 1 2 3" xfId="1211"/>
    <cellStyle name="Style 1 3" xfId="1212"/>
    <cellStyle name="Style 1 3 2" xfId="1974"/>
    <cellStyle name="Style 1 3 2 2" xfId="1975"/>
    <cellStyle name="Style 1 3 2 3" xfId="1976"/>
    <cellStyle name="Style 1 3 3" xfId="1973"/>
    <cellStyle name="Style 1 3_Sheet1" xfId="1977"/>
    <cellStyle name="Style 1 4" xfId="1978"/>
    <cellStyle name="Style 1 4 2" xfId="1979"/>
    <cellStyle name="Style 1 4 2 2" xfId="1980"/>
    <cellStyle name="Style 1 4 3" xfId="1981"/>
    <cellStyle name="Style 1 4 3 2" xfId="1982"/>
    <cellStyle name="Style 1 4 3 3" xfId="1983"/>
    <cellStyle name="Style 1 5" xfId="1984"/>
    <cellStyle name="Style 1 5 2" xfId="1985"/>
    <cellStyle name="Style 1 5 3" xfId="1986"/>
    <cellStyle name="Style 1 6" xfId="1987"/>
    <cellStyle name="Style 1 7" xfId="1988"/>
    <cellStyle name="Style 1 8" xfId="1989"/>
    <cellStyle name="Style 1 9" xfId="1990"/>
    <cellStyle name="Style 1_Sheet1" xfId="1991"/>
    <cellStyle name="Style 10" xfId="1213"/>
    <cellStyle name="Style 10 2" xfId="1214"/>
    <cellStyle name="Style 100" xfId="1215"/>
    <cellStyle name="Style 100 2" xfId="1216"/>
    <cellStyle name="Style 101" xfId="1217"/>
    <cellStyle name="Style 101 2" xfId="1218"/>
    <cellStyle name="Style 102" xfId="1219"/>
    <cellStyle name="Style 102 2" xfId="1220"/>
    <cellStyle name="Style 103" xfId="1221"/>
    <cellStyle name="Style 103 2" xfId="1222"/>
    <cellStyle name="Style 104" xfId="1223"/>
    <cellStyle name="Style 104 2" xfId="1224"/>
    <cellStyle name="Style 105" xfId="1225"/>
    <cellStyle name="Style 105 2" xfId="1226"/>
    <cellStyle name="Style 106" xfId="1227"/>
    <cellStyle name="Style 106 2" xfId="1228"/>
    <cellStyle name="Style 107" xfId="1229"/>
    <cellStyle name="Style 107 2" xfId="1230"/>
    <cellStyle name="Style 108" xfId="1231"/>
    <cellStyle name="Style 108 2" xfId="1232"/>
    <cellStyle name="Style 109" xfId="1233"/>
    <cellStyle name="Style 109 2" xfId="1234"/>
    <cellStyle name="Style 11" xfId="1235"/>
    <cellStyle name="Style 11 2" xfId="1236"/>
    <cellStyle name="Style 110" xfId="1237"/>
    <cellStyle name="Style 110 2" xfId="1238"/>
    <cellStyle name="Style 111" xfId="1239"/>
    <cellStyle name="Style 111 2" xfId="1240"/>
    <cellStyle name="Style 112" xfId="1241"/>
    <cellStyle name="Style 112 2" xfId="1242"/>
    <cellStyle name="Style 113" xfId="1243"/>
    <cellStyle name="Style 113 2" xfId="1244"/>
    <cellStyle name="Style 114" xfId="1245"/>
    <cellStyle name="Style 114 2" xfId="1246"/>
    <cellStyle name="Style 115" xfId="1247"/>
    <cellStyle name="Style 115 2" xfId="1248"/>
    <cellStyle name="Style 116" xfId="1249"/>
    <cellStyle name="Style 116 2" xfId="1250"/>
    <cellStyle name="Style 117" xfId="1251"/>
    <cellStyle name="Style 117 2" xfId="1252"/>
    <cellStyle name="Style 118" xfId="1253"/>
    <cellStyle name="Style 118 2" xfId="1254"/>
    <cellStyle name="Style 119" xfId="1255"/>
    <cellStyle name="Style 119 2" xfId="1256"/>
    <cellStyle name="Style 12" xfId="1257"/>
    <cellStyle name="Style 12 2" xfId="1258"/>
    <cellStyle name="Style 120" xfId="1259"/>
    <cellStyle name="Style 120 2" xfId="1260"/>
    <cellStyle name="Style 121" xfId="1261"/>
    <cellStyle name="Style 121 2" xfId="1262"/>
    <cellStyle name="Style 122" xfId="1263"/>
    <cellStyle name="Style 122 2" xfId="1264"/>
    <cellStyle name="Style 123" xfId="1265"/>
    <cellStyle name="Style 123 2" xfId="1266"/>
    <cellStyle name="Style 124" xfId="1267"/>
    <cellStyle name="Style 124 2" xfId="1268"/>
    <cellStyle name="Style 125" xfId="1269"/>
    <cellStyle name="Style 125 2" xfId="1270"/>
    <cellStyle name="Style 126" xfId="1271"/>
    <cellStyle name="Style 126 2" xfId="1272"/>
    <cellStyle name="Style 127" xfId="1273"/>
    <cellStyle name="Style 127 2" xfId="1274"/>
    <cellStyle name="Style 128" xfId="1275"/>
    <cellStyle name="Style 128 2" xfId="1276"/>
    <cellStyle name="Style 129" xfId="1277"/>
    <cellStyle name="Style 129 2" xfId="1278"/>
    <cellStyle name="Style 13" xfId="1279"/>
    <cellStyle name="Style 13 2" xfId="1280"/>
    <cellStyle name="Style 130" xfId="1281"/>
    <cellStyle name="Style 130 2" xfId="1282"/>
    <cellStyle name="Style 131" xfId="1283"/>
    <cellStyle name="Style 131 2" xfId="1284"/>
    <cellStyle name="Style 132" xfId="1285"/>
    <cellStyle name="Style 132 2" xfId="1286"/>
    <cellStyle name="Style 133" xfId="1287"/>
    <cellStyle name="Style 133 2" xfId="1288"/>
    <cellStyle name="Style 134" xfId="1289"/>
    <cellStyle name="Style 134 2" xfId="1290"/>
    <cellStyle name="Style 135" xfId="1291"/>
    <cellStyle name="Style 135 2" xfId="1292"/>
    <cellStyle name="Style 136" xfId="1293"/>
    <cellStyle name="Style 136 2" xfId="1294"/>
    <cellStyle name="Style 137" xfId="1295"/>
    <cellStyle name="Style 137 2" xfId="1296"/>
    <cellStyle name="Style 138" xfId="1297"/>
    <cellStyle name="Style 138 2" xfId="1298"/>
    <cellStyle name="Style 139" xfId="1299"/>
    <cellStyle name="Style 139 2" xfId="1300"/>
    <cellStyle name="Style 14" xfId="1301"/>
    <cellStyle name="Style 14 2" xfId="1302"/>
    <cellStyle name="Style 140" xfId="1303"/>
    <cellStyle name="Style 140 2" xfId="1304"/>
    <cellStyle name="Style 141" xfId="1305"/>
    <cellStyle name="Style 141 2" xfId="1306"/>
    <cellStyle name="Style 142" xfId="1307"/>
    <cellStyle name="Style 142 2" xfId="1308"/>
    <cellStyle name="Style 143" xfId="1309"/>
    <cellStyle name="Style 143 2" xfId="1310"/>
    <cellStyle name="Style 144" xfId="1311"/>
    <cellStyle name="Style 144 2" xfId="1312"/>
    <cellStyle name="Style 145" xfId="1313"/>
    <cellStyle name="Style 145 2" xfId="1314"/>
    <cellStyle name="Style 146" xfId="1315"/>
    <cellStyle name="Style 146 2" xfId="1316"/>
    <cellStyle name="Style 147" xfId="1317"/>
    <cellStyle name="Style 147 2" xfId="1318"/>
    <cellStyle name="Style 148" xfId="1319"/>
    <cellStyle name="Style 148 2" xfId="1320"/>
    <cellStyle name="Style 15" xfId="1321"/>
    <cellStyle name="Style 15 2" xfId="1322"/>
    <cellStyle name="Style 16" xfId="1323"/>
    <cellStyle name="Style 16 2" xfId="1324"/>
    <cellStyle name="Style 17" xfId="1325"/>
    <cellStyle name="Style 17 2" xfId="1326"/>
    <cellStyle name="Style 18" xfId="1327"/>
    <cellStyle name="Style 18 2" xfId="1328"/>
    <cellStyle name="Style 19" xfId="1329"/>
    <cellStyle name="Style 19 2" xfId="1330"/>
    <cellStyle name="Style 2" xfId="1331"/>
    <cellStyle name="Style 2 2" xfId="1332"/>
    <cellStyle name="Style 20" xfId="1333"/>
    <cellStyle name="Style 20 2" xfId="1334"/>
    <cellStyle name="Style 21" xfId="1335"/>
    <cellStyle name="Style 21 2" xfId="1336"/>
    <cellStyle name="Style 22" xfId="1337"/>
    <cellStyle name="Style 22 2" xfId="1338"/>
    <cellStyle name="Style 23" xfId="1339"/>
    <cellStyle name="Style 23 2" xfId="1340"/>
    <cellStyle name="Style 24" xfId="1341"/>
    <cellStyle name="Style 24 2" xfId="1342"/>
    <cellStyle name="Style 25" xfId="1343"/>
    <cellStyle name="Style 25 2" xfId="1344"/>
    <cellStyle name="Style 26" xfId="1345"/>
    <cellStyle name="Style 26 2" xfId="1346"/>
    <cellStyle name="Style 27" xfId="1347"/>
    <cellStyle name="Style 27 2" xfId="1348"/>
    <cellStyle name="Style 28" xfId="1349"/>
    <cellStyle name="Style 28 2" xfId="1350"/>
    <cellStyle name="Style 29" xfId="1351"/>
    <cellStyle name="Style 29 2" xfId="1352"/>
    <cellStyle name="Style 3" xfId="1353"/>
    <cellStyle name="Style 3 2" xfId="1354"/>
    <cellStyle name="Style 30" xfId="1355"/>
    <cellStyle name="Style 30 2" xfId="1356"/>
    <cellStyle name="Style 31" xfId="1357"/>
    <cellStyle name="Style 31 2" xfId="1358"/>
    <cellStyle name="Style 32" xfId="1359"/>
    <cellStyle name="Style 32 2" xfId="1360"/>
    <cellStyle name="Style 33" xfId="1361"/>
    <cellStyle name="Style 33 2" xfId="1362"/>
    <cellStyle name="Style 34" xfId="1363"/>
    <cellStyle name="Style 34 2" xfId="1364"/>
    <cellStyle name="Style 35" xfId="1365"/>
    <cellStyle name="Style 35 2" xfId="1366"/>
    <cellStyle name="Style 36" xfId="1367"/>
    <cellStyle name="Style 36 2" xfId="1368"/>
    <cellStyle name="Style 37" xfId="1369"/>
    <cellStyle name="Style 37 2" xfId="1370"/>
    <cellStyle name="Style 38" xfId="1371"/>
    <cellStyle name="Style 38 2" xfId="1372"/>
    <cellStyle name="Style 39" xfId="1373"/>
    <cellStyle name="Style 39 2" xfId="1374"/>
    <cellStyle name="Style 4" xfId="1375"/>
    <cellStyle name="Style 4 2" xfId="1376"/>
    <cellStyle name="Style 40" xfId="1377"/>
    <cellStyle name="Style 40 2" xfId="1378"/>
    <cellStyle name="Style 41" xfId="1379"/>
    <cellStyle name="Style 41 2" xfId="1380"/>
    <cellStyle name="Style 42" xfId="1381"/>
    <cellStyle name="Style 42 2" xfId="1382"/>
    <cellStyle name="Style 43" xfId="1383"/>
    <cellStyle name="Style 43 2" xfId="1384"/>
    <cellStyle name="Style 44" xfId="1385"/>
    <cellStyle name="Style 44 2" xfId="1386"/>
    <cellStyle name="Style 45" xfId="1387"/>
    <cellStyle name="Style 45 2" xfId="1388"/>
    <cellStyle name="Style 46" xfId="1389"/>
    <cellStyle name="Style 46 2" xfId="1390"/>
    <cellStyle name="Style 47" xfId="1391"/>
    <cellStyle name="Style 47 2" xfId="1392"/>
    <cellStyle name="Style 48" xfId="1393"/>
    <cellStyle name="Style 48 2" xfId="1394"/>
    <cellStyle name="Style 49" xfId="1395"/>
    <cellStyle name="Style 49 2" xfId="1396"/>
    <cellStyle name="Style 5" xfId="1397"/>
    <cellStyle name="Style 5 2" xfId="1398"/>
    <cellStyle name="Style 50" xfId="1399"/>
    <cellStyle name="Style 50 2" xfId="1400"/>
    <cellStyle name="Style 51" xfId="1401"/>
    <cellStyle name="Style 51 2" xfId="1402"/>
    <cellStyle name="Style 52" xfId="1403"/>
    <cellStyle name="Style 52 2" xfId="1404"/>
    <cellStyle name="Style 53" xfId="1405"/>
    <cellStyle name="Style 53 2" xfId="1406"/>
    <cellStyle name="Style 54" xfId="1407"/>
    <cellStyle name="Style 54 2" xfId="1408"/>
    <cellStyle name="Style 55" xfId="1409"/>
    <cellStyle name="Style 55 2" xfId="1410"/>
    <cellStyle name="Style 56" xfId="1411"/>
    <cellStyle name="Style 56 2" xfId="1412"/>
    <cellStyle name="Style 57" xfId="1413"/>
    <cellStyle name="Style 57 2" xfId="1414"/>
    <cellStyle name="Style 58" xfId="1415"/>
    <cellStyle name="Style 58 2" xfId="1416"/>
    <cellStyle name="Style 59" xfId="1417"/>
    <cellStyle name="Style 59 2" xfId="1418"/>
    <cellStyle name="Style 6" xfId="1419"/>
    <cellStyle name="Style 6 2" xfId="1420"/>
    <cellStyle name="Style 60" xfId="1421"/>
    <cellStyle name="Style 60 2" xfId="1422"/>
    <cellStyle name="Style 61" xfId="1423"/>
    <cellStyle name="Style 61 2" xfId="1424"/>
    <cellStyle name="Style 62" xfId="1425"/>
    <cellStyle name="Style 62 2" xfId="1426"/>
    <cellStyle name="Style 63" xfId="1427"/>
    <cellStyle name="Style 63 2" xfId="1428"/>
    <cellStyle name="Style 64" xfId="1429"/>
    <cellStyle name="Style 64 2" xfId="1430"/>
    <cellStyle name="Style 65" xfId="1431"/>
    <cellStyle name="Style 65 2" xfId="1432"/>
    <cellStyle name="Style 66" xfId="1433"/>
    <cellStyle name="Style 66 2" xfId="1434"/>
    <cellStyle name="Style 67" xfId="1435"/>
    <cellStyle name="Style 67 2" xfId="1436"/>
    <cellStyle name="Style 68" xfId="1437"/>
    <cellStyle name="Style 68 2" xfId="1438"/>
    <cellStyle name="Style 69" xfId="1439"/>
    <cellStyle name="Style 69 2" xfId="1440"/>
    <cellStyle name="Style 7" xfId="1441"/>
    <cellStyle name="Style 7 2" xfId="1442"/>
    <cellStyle name="Style 70" xfId="1443"/>
    <cellStyle name="Style 70 2" xfId="1444"/>
    <cellStyle name="Style 71" xfId="1445"/>
    <cellStyle name="Style 71 2" xfId="1446"/>
    <cellStyle name="Style 72" xfId="1447"/>
    <cellStyle name="Style 72 2" xfId="1448"/>
    <cellStyle name="Style 73" xfId="1449"/>
    <cellStyle name="Style 73 2" xfId="1450"/>
    <cellStyle name="Style 74" xfId="1451"/>
    <cellStyle name="Style 74 2" xfId="1452"/>
    <cellStyle name="Style 75" xfId="1453"/>
    <cellStyle name="Style 75 2" xfId="1454"/>
    <cellStyle name="Style 76" xfId="1455"/>
    <cellStyle name="Style 76 2" xfId="1456"/>
    <cellStyle name="Style 77" xfId="1457"/>
    <cellStyle name="Style 77 2" xfId="1458"/>
    <cellStyle name="Style 78" xfId="1459"/>
    <cellStyle name="Style 78 2" xfId="1460"/>
    <cellStyle name="Style 79" xfId="1461"/>
    <cellStyle name="Style 79 2" xfId="1462"/>
    <cellStyle name="Style 8" xfId="1463"/>
    <cellStyle name="Style 8 2" xfId="1464"/>
    <cellStyle name="Style 80" xfId="1465"/>
    <cellStyle name="Style 80 2" xfId="1466"/>
    <cellStyle name="Style 81" xfId="1467"/>
    <cellStyle name="Style 81 2" xfId="1468"/>
    <cellStyle name="Style 82" xfId="1469"/>
    <cellStyle name="Style 82 2" xfId="1470"/>
    <cellStyle name="Style 83" xfId="1471"/>
    <cellStyle name="Style 83 2" xfId="1472"/>
    <cellStyle name="Style 84" xfId="1473"/>
    <cellStyle name="Style 84 2" xfId="1474"/>
    <cellStyle name="Style 85" xfId="1475"/>
    <cellStyle name="Style 85 2" xfId="1476"/>
    <cellStyle name="Style 86" xfId="1477"/>
    <cellStyle name="Style 86 2" xfId="1478"/>
    <cellStyle name="Style 87" xfId="1479"/>
    <cellStyle name="Style 87 2" xfId="1480"/>
    <cellStyle name="Style 88" xfId="1481"/>
    <cellStyle name="Style 88 2" xfId="1482"/>
    <cellStyle name="Style 89" xfId="1483"/>
    <cellStyle name="Style 89 2" xfId="1484"/>
    <cellStyle name="Style 9" xfId="1485"/>
    <cellStyle name="Style 9 2" xfId="1486"/>
    <cellStyle name="Style 90" xfId="1487"/>
    <cellStyle name="Style 90 2" xfId="1488"/>
    <cellStyle name="Style 91" xfId="1489"/>
    <cellStyle name="Style 91 2" xfId="1490"/>
    <cellStyle name="Style 92" xfId="1491"/>
    <cellStyle name="Style 92 2" xfId="1492"/>
    <cellStyle name="Style 93" xfId="1493"/>
    <cellStyle name="Style 93 2" xfId="1494"/>
    <cellStyle name="Style 94" xfId="1495"/>
    <cellStyle name="Style 94 2" xfId="1496"/>
    <cellStyle name="Style 95" xfId="1497"/>
    <cellStyle name="Style 95 2" xfId="1498"/>
    <cellStyle name="Style 96" xfId="1499"/>
    <cellStyle name="Style 96 2" xfId="1500"/>
    <cellStyle name="Style 97" xfId="1501"/>
    <cellStyle name="Style 97 2" xfId="1502"/>
    <cellStyle name="Style 98" xfId="1503"/>
    <cellStyle name="Style 98 2" xfId="1504"/>
    <cellStyle name="Style 99" xfId="1505"/>
    <cellStyle name="Style 99 2" xfId="1506"/>
    <cellStyle name="Subtotal" xfId="1507"/>
    <cellStyle name="swpBody01" xfId="1508"/>
    <cellStyle name="swpBody01 2" xfId="1509"/>
    <cellStyle name="swpBodyFirstCol" xfId="1510"/>
    <cellStyle name="swpBodyFirstCol 2" xfId="1511"/>
    <cellStyle name="swpCaption" xfId="1512"/>
    <cellStyle name="swpCaption 2" xfId="1513"/>
    <cellStyle name="swpClear" xfId="1514"/>
    <cellStyle name="swpClear 2" xfId="1515"/>
    <cellStyle name="swpHBBookTitle" xfId="1516"/>
    <cellStyle name="swpHBBookTitle 2" xfId="1517"/>
    <cellStyle name="swpHBChapterTitle" xfId="1518"/>
    <cellStyle name="swpHBChapterTitle 2" xfId="1519"/>
    <cellStyle name="swpHead01" xfId="1520"/>
    <cellStyle name="swpHead01 2" xfId="1521"/>
    <cellStyle name="swpHead01 3" xfId="1993"/>
    <cellStyle name="swpHead01R" xfId="1522"/>
    <cellStyle name="swpHead01R 2" xfId="1523"/>
    <cellStyle name="swpHead01R 3" xfId="1994"/>
    <cellStyle name="swpHead02" xfId="1524"/>
    <cellStyle name="swpHead02 2" xfId="1525"/>
    <cellStyle name="swpHead02R" xfId="1526"/>
    <cellStyle name="swpHead02R 2" xfId="1527"/>
    <cellStyle name="swpHead03" xfId="1528"/>
    <cellStyle name="swpHead03 2" xfId="1529"/>
    <cellStyle name="swpHead03R" xfId="1530"/>
    <cellStyle name="swpHead03R 2" xfId="1531"/>
    <cellStyle name="swpHeadBraL" xfId="1532"/>
    <cellStyle name="swpHeadBraL 2" xfId="1533"/>
    <cellStyle name="swpHeadBraM" xfId="1534"/>
    <cellStyle name="swpHeadBraM 2" xfId="1535"/>
    <cellStyle name="swpHeadBraR" xfId="1536"/>
    <cellStyle name="swpHeadBraR 2" xfId="1537"/>
    <cellStyle name="swpTag" xfId="1538"/>
    <cellStyle name="swpTotals" xfId="1539"/>
    <cellStyle name="swpTotals 2" xfId="1540"/>
    <cellStyle name="swpTotals 3" xfId="1995"/>
    <cellStyle name="swpTotalsNo" xfId="1541"/>
    <cellStyle name="swpTotalsNo 2" xfId="1542"/>
    <cellStyle name="swpTotalsNo 3" xfId="1996"/>
    <cellStyle name="swpTotalsTotal" xfId="1543"/>
    <cellStyle name="swpTotalsTotal 2" xfId="1544"/>
    <cellStyle name="swpTotalsTotal 3" xfId="1997"/>
    <cellStyle name="SXDateStyle" xfId="1545"/>
    <cellStyle name="Table Col Head" xfId="1546"/>
    <cellStyle name="Table Col Head 2" xfId="1547"/>
    <cellStyle name="Table Head" xfId="1548"/>
    <cellStyle name="Table Head 2" xfId="1549"/>
    <cellStyle name="Table Head Aligned" xfId="1550"/>
    <cellStyle name="Table Head Aligned 2" xfId="1551"/>
    <cellStyle name="Table Head Aligned 3" xfId="1998"/>
    <cellStyle name="Table Head Blue" xfId="1552"/>
    <cellStyle name="Table Head Blue 2" xfId="1553"/>
    <cellStyle name="Table Head Green" xfId="1554"/>
    <cellStyle name="Table Head Green 2" xfId="1555"/>
    <cellStyle name="Table Head Green 3" xfId="1999"/>
    <cellStyle name="Table Sub Head" xfId="1556"/>
    <cellStyle name="Table Sub Head 2" xfId="1557"/>
    <cellStyle name="Table Title" xfId="1558"/>
    <cellStyle name="Table Title 2" xfId="1559"/>
    <cellStyle name="Table Units" xfId="1560"/>
    <cellStyle name="Table Units 2" xfId="1561"/>
    <cellStyle name="text" xfId="1562"/>
    <cellStyle name="text 2" xfId="1563"/>
    <cellStyle name="Texto de advertencia" xfId="2000"/>
    <cellStyle name="Texto explicativo" xfId="2001"/>
    <cellStyle name="Title 2" xfId="1564"/>
    <cellStyle name="Title 2 2" xfId="1565"/>
    <cellStyle name="Title 3" xfId="1566"/>
    <cellStyle name="Title 3 2" xfId="1567"/>
    <cellStyle name="Title 4" xfId="1568"/>
    <cellStyle name="Title 5" xfId="2002"/>
    <cellStyle name="Title 6" xfId="2003"/>
    <cellStyle name="TitleBar" xfId="1569"/>
    <cellStyle name="TitleBar 2" xfId="1570"/>
    <cellStyle name="Titles" xfId="1571"/>
    <cellStyle name="Título" xfId="2004"/>
    <cellStyle name="Título 1" xfId="2005"/>
    <cellStyle name="Título 2" xfId="2006"/>
    <cellStyle name="Título 3" xfId="2007"/>
    <cellStyle name="Topheader" xfId="1572"/>
    <cellStyle name="Topheader 2" xfId="1573"/>
    <cellStyle name="Total 2" xfId="1574"/>
    <cellStyle name="Total 2 2" xfId="1575"/>
    <cellStyle name="Total 2 2 2" xfId="1576"/>
    <cellStyle name="Total 2 3" xfId="1577"/>
    <cellStyle name="Total 2 3 2" xfId="1578"/>
    <cellStyle name="Total 2 4" xfId="1579"/>
    <cellStyle name="Total 2 4 2" xfId="2008"/>
    <cellStyle name="Total 2_Sheet1" xfId="2009"/>
    <cellStyle name="Total 3" xfId="1580"/>
    <cellStyle name="Total 3 2" xfId="1581"/>
    <cellStyle name="Total 4" xfId="1582"/>
    <cellStyle name="Total 4 2" xfId="1583"/>
    <cellStyle name="Total 5" xfId="1584"/>
    <cellStyle name="Total 5 2" xfId="1585"/>
    <cellStyle name="Total 6" xfId="1586"/>
    <cellStyle name="Total 7" xfId="2010"/>
    <cellStyle name="Total 8" xfId="2011"/>
    <cellStyle name="TotalNumbers" xfId="1587"/>
    <cellStyle name="TranIDStyle" xfId="1588"/>
    <cellStyle name="TranIDStyle 2" xfId="1589"/>
    <cellStyle name="Überschrift" xfId="1590"/>
    <cellStyle name="Überschrift 1" xfId="1591"/>
    <cellStyle name="Überschrift 1 2" xfId="1592"/>
    <cellStyle name="Überschrift 2" xfId="1593"/>
    <cellStyle name="Überschrift 2 2" xfId="1594"/>
    <cellStyle name="Überschrift 3" xfId="1595"/>
    <cellStyle name="Überschrift 3 2" xfId="1596"/>
    <cellStyle name="Überschrift 4" xfId="1597"/>
    <cellStyle name="Überschrift 4 2" xfId="1598"/>
    <cellStyle name="Überschrift 5" xfId="1599"/>
    <cellStyle name="underlineHeading" xfId="1600"/>
    <cellStyle name="underlineHeading 2" xfId="2012"/>
    <cellStyle name="User" xfId="1601"/>
    <cellStyle name="User 2" xfId="1602"/>
    <cellStyle name="UserInput" xfId="1603"/>
    <cellStyle name="UserInput 2" xfId="1604"/>
    <cellStyle name="Verknüpfte Zelle" xfId="1605"/>
    <cellStyle name="Verknüpfte Zelle 2" xfId="1606"/>
    <cellStyle name="VerticalText" xfId="1607"/>
    <cellStyle name="VerticalText 2" xfId="1608"/>
    <cellStyle name="Währung [0]_Country" xfId="1609"/>
    <cellStyle name="Währung_Country" xfId="1610"/>
    <cellStyle name="Warnender Text" xfId="1611"/>
    <cellStyle name="Warnender Text 2" xfId="1612"/>
    <cellStyle name="Warning Text 2" xfId="1613"/>
    <cellStyle name="Warning Text 2 2" xfId="1614"/>
    <cellStyle name="Warning Text 2 2 2" xfId="1615"/>
    <cellStyle name="Warning Text 2 3" xfId="1616"/>
    <cellStyle name="Warning Text 2 3 2" xfId="1617"/>
    <cellStyle name="Warning Text 2 4" xfId="1618"/>
    <cellStyle name="Warning Text 2 4 2" xfId="2013"/>
    <cellStyle name="Warning Text 2_Sheet1" xfId="2014"/>
    <cellStyle name="Warning Text 3" xfId="1619"/>
    <cellStyle name="Warning Text 3 2" xfId="1620"/>
    <cellStyle name="Warning Text 4" xfId="1621"/>
    <cellStyle name="Warning Text 4 2" xfId="1622"/>
    <cellStyle name="Warning Text 5" xfId="1623"/>
    <cellStyle name="Warning Text 6" xfId="2015"/>
    <cellStyle name="Warning Text 7" xfId="2016"/>
    <cellStyle name="wrap" xfId="1624"/>
    <cellStyle name="wrap 2" xfId="1625"/>
    <cellStyle name="Y2K Compliant Date Fmt" xfId="1626"/>
    <cellStyle name="Year" xfId="1627"/>
    <cellStyle name="Zelle überprüfen" xfId="1628"/>
    <cellStyle name="Zelle überprüfen 2" xfId="1629"/>
    <cellStyle name="一般_MIS book - Addendum (version 3)_Apr09(Done)" xfId="1630"/>
    <cellStyle name="桁区切り [0.00]_INTALL200110" xfId="1631"/>
    <cellStyle name="桁区切り_INTALL200110" xfId="1632"/>
    <cellStyle name="標準_INTALL200110" xfId="1633"/>
    <cellStyle name="通貨 [0.00]_INTALL200110" xfId="1634"/>
    <cellStyle name="通貨_INTALL200110" xfId="163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85726</xdr:colOff>
      <xdr:row>0</xdr:row>
      <xdr:rowOff>104777</xdr:rowOff>
    </xdr:from>
    <xdr:to>
      <xdr:col>0</xdr:col>
      <xdr:colOff>1514475</xdr:colOff>
      <xdr:row>0</xdr:row>
      <xdr:rowOff>463357</xdr:rowOff>
    </xdr:to>
    <xdr:pic>
      <xdr:nvPicPr>
        <xdr:cNvPr id="2" name="Picture 2" descr="BoE_PRA_logo_A5 80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6" y="104777"/>
          <a:ext cx="1428749" cy="35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G24"/>
  <sheetViews>
    <sheetView showGridLines="0" tabSelected="1" workbookViewId="0">
      <selection sqref="A1:F1"/>
    </sheetView>
  </sheetViews>
  <sheetFormatPr defaultColWidth="0" defaultRowHeight="15" customHeight="1" zeroHeight="1"/>
  <cols>
    <col min="1" max="1" width="32.28515625" customWidth="1"/>
    <col min="2" max="2" width="37.28515625" customWidth="1"/>
    <col min="3" max="3" width="24.85546875" customWidth="1"/>
    <col min="4" max="4" width="35.140625" customWidth="1"/>
    <col min="5" max="5" width="3.5703125" customWidth="1"/>
    <col min="6" max="6" width="4" customWidth="1"/>
    <col min="7" max="7" width="0" style="6" hidden="1" customWidth="1"/>
    <col min="8" max="16384" width="9.140625" style="6" hidden="1"/>
  </cols>
  <sheetData>
    <row r="1" spans="1:6" ht="69.95" customHeight="1">
      <c r="A1" s="91" t="str">
        <f>"Counterparty Credit Risk Data Request for "&amp;'Submission Header'!B3&amp;" as at "&amp;TEXT('Submission Header'!D5,"dd-mmm-yy")</f>
        <v>Counterparty Credit Risk Data Request for [Firm] as at 00-Jan-00</v>
      </c>
      <c r="B1" s="92"/>
      <c r="C1" s="92"/>
      <c r="D1" s="92"/>
      <c r="E1" s="92"/>
      <c r="F1" s="93"/>
    </row>
    <row r="2" spans="1:6" ht="35.25" customHeight="1">
      <c r="A2" s="7"/>
      <c r="B2" s="8"/>
      <c r="C2" s="9"/>
      <c r="D2" s="8"/>
      <c r="E2" s="9"/>
      <c r="F2" s="10"/>
    </row>
    <row r="3" spans="1:6" ht="26.25" customHeight="1">
      <c r="A3" s="7" t="s">
        <v>135</v>
      </c>
      <c r="B3" s="11" t="s">
        <v>136</v>
      </c>
      <c r="C3" s="12" t="s">
        <v>137</v>
      </c>
      <c r="D3" s="13"/>
      <c r="E3" s="9"/>
      <c r="F3" s="10"/>
    </row>
    <row r="4" spans="1:6">
      <c r="A4" s="7"/>
      <c r="B4" s="8"/>
      <c r="C4" s="9"/>
      <c r="D4" s="8"/>
      <c r="E4" s="9"/>
      <c r="F4" s="10"/>
    </row>
    <row r="5" spans="1:6" ht="26.25" customHeight="1">
      <c r="A5" s="7" t="s">
        <v>138</v>
      </c>
      <c r="B5" s="14" t="s">
        <v>11</v>
      </c>
      <c r="C5" s="12" t="s">
        <v>139</v>
      </c>
      <c r="D5" s="15"/>
      <c r="E5" s="16"/>
      <c r="F5" s="17"/>
    </row>
    <row r="6" spans="1:6">
      <c r="A6" s="7"/>
      <c r="B6" s="8"/>
      <c r="C6" s="9"/>
      <c r="D6" s="8"/>
      <c r="E6" s="9"/>
      <c r="F6" s="10"/>
    </row>
    <row r="7" spans="1:6" ht="26.25" customHeight="1">
      <c r="A7" s="7" t="s">
        <v>140</v>
      </c>
      <c r="B7" s="11"/>
      <c r="C7" s="12" t="s">
        <v>141</v>
      </c>
      <c r="D7" s="13"/>
      <c r="E7" s="18"/>
      <c r="F7" s="10"/>
    </row>
    <row r="8" spans="1:6">
      <c r="A8" s="7"/>
      <c r="B8" s="19"/>
      <c r="C8" s="20"/>
      <c r="D8" s="8"/>
      <c r="E8" s="18"/>
      <c r="F8" s="10"/>
    </row>
    <row r="9" spans="1:6">
      <c r="A9" s="21" t="s">
        <v>142</v>
      </c>
      <c r="B9" s="22" t="s">
        <v>143</v>
      </c>
      <c r="C9" s="22" t="s">
        <v>144</v>
      </c>
      <c r="D9" s="22" t="s">
        <v>145</v>
      </c>
      <c r="E9" s="19"/>
      <c r="F9" s="23"/>
    </row>
    <row r="10" spans="1:6" ht="24.75" customHeight="1">
      <c r="A10" s="24" t="s">
        <v>146</v>
      </c>
      <c r="B10" s="25"/>
      <c r="C10" s="26"/>
      <c r="D10" s="27"/>
      <c r="E10" s="8"/>
      <c r="F10" s="10"/>
    </row>
    <row r="11" spans="1:6" ht="24.75" customHeight="1">
      <c r="A11" s="24" t="s">
        <v>147</v>
      </c>
      <c r="B11" s="25"/>
      <c r="C11" s="26"/>
      <c r="D11" s="27"/>
      <c r="E11" s="8"/>
      <c r="F11" s="10"/>
    </row>
    <row r="12" spans="1:6" ht="24.75" customHeight="1">
      <c r="A12" s="24" t="s">
        <v>148</v>
      </c>
      <c r="B12" s="25"/>
      <c r="C12" s="26"/>
      <c r="D12" s="27"/>
      <c r="E12" s="8"/>
      <c r="F12" s="10"/>
    </row>
    <row r="13" spans="1:6" ht="24.75" customHeight="1">
      <c r="A13" s="24" t="s">
        <v>149</v>
      </c>
      <c r="B13" s="25"/>
      <c r="C13" s="26"/>
      <c r="D13" s="27"/>
      <c r="E13" s="8"/>
      <c r="F13" s="10"/>
    </row>
    <row r="14" spans="1:6">
      <c r="A14" s="28"/>
      <c r="B14" s="19"/>
      <c r="C14" s="19"/>
      <c r="D14" s="19"/>
      <c r="E14" s="18"/>
      <c r="F14" s="10"/>
    </row>
    <row r="15" spans="1:6">
      <c r="A15" s="28"/>
      <c r="B15" s="19"/>
      <c r="C15" s="19"/>
      <c r="D15" s="19"/>
      <c r="E15" s="19"/>
      <c r="F15" s="23"/>
    </row>
    <row r="16" spans="1:6" ht="15.75" thickBot="1">
      <c r="A16" s="29"/>
      <c r="B16" s="30"/>
      <c r="C16" s="30"/>
      <c r="D16" s="30"/>
      <c r="E16" s="30"/>
      <c r="F16" s="31"/>
    </row>
    <row r="17" spans="1:6">
      <c r="A17" s="28"/>
      <c r="B17" s="19"/>
      <c r="C17" s="19"/>
      <c r="D17" s="19"/>
      <c r="E17" s="19"/>
      <c r="F17" s="23"/>
    </row>
    <row r="18" spans="1:6" ht="23.25" customHeight="1">
      <c r="A18" s="7" t="s">
        <v>150</v>
      </c>
      <c r="B18" s="13" t="s">
        <v>151</v>
      </c>
      <c r="C18" s="12" t="s">
        <v>152</v>
      </c>
      <c r="D18" s="32"/>
      <c r="E18" s="19"/>
      <c r="F18" s="23"/>
    </row>
    <row r="19" spans="1:6">
      <c r="A19" s="7"/>
      <c r="B19" s="8"/>
      <c r="C19" s="19"/>
      <c r="D19" s="19"/>
      <c r="E19" s="19"/>
      <c r="F19" s="23"/>
    </row>
    <row r="20" spans="1:6" ht="21.75" customHeight="1">
      <c r="A20" s="7" t="s">
        <v>153</v>
      </c>
      <c r="B20" s="13" t="s">
        <v>154</v>
      </c>
      <c r="C20" s="12" t="s">
        <v>155</v>
      </c>
      <c r="D20" s="14" t="s">
        <v>384</v>
      </c>
      <c r="E20" s="19"/>
      <c r="F20" s="23"/>
    </row>
    <row r="21" spans="1:6">
      <c r="A21" s="7"/>
      <c r="B21" s="8"/>
      <c r="C21" s="19"/>
      <c r="D21" s="19"/>
      <c r="E21" s="19"/>
      <c r="F21" s="23"/>
    </row>
    <row r="22" spans="1:6" ht="18.75" customHeight="1">
      <c r="A22" s="7" t="s">
        <v>156</v>
      </c>
      <c r="B22" s="13" t="s">
        <v>157</v>
      </c>
      <c r="C22" s="19"/>
      <c r="D22" s="19"/>
      <c r="E22" s="19"/>
      <c r="F22" s="23"/>
    </row>
    <row r="23" spans="1:6" ht="30" customHeight="1">
      <c r="A23" s="28"/>
      <c r="B23" s="19"/>
      <c r="C23" s="19"/>
      <c r="D23" s="19"/>
      <c r="E23" s="19"/>
      <c r="F23" s="23"/>
    </row>
    <row r="24" spans="1:6" ht="15.75" thickBot="1">
      <c r="A24" s="29"/>
      <c r="B24" s="30"/>
      <c r="C24" s="30"/>
      <c r="D24" s="33"/>
      <c r="E24" s="30"/>
      <c r="F24" s="31"/>
    </row>
  </sheetData>
  <mergeCells count="1">
    <mergeCell ref="A1:F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2:AKT60"/>
  <sheetViews>
    <sheetView showGridLines="0" view="pageBreakPreview" zoomScaleNormal="100" zoomScaleSheetLayoutView="100" workbookViewId="0"/>
  </sheetViews>
  <sheetFormatPr defaultRowHeight="15" outlineLevelCol="1"/>
  <cols>
    <col min="1" max="1" width="20.42578125" bestFit="1" customWidth="1"/>
    <col min="2" max="2" width="29.5703125" customWidth="1"/>
    <col min="3" max="3" width="29.85546875" bestFit="1" customWidth="1"/>
    <col min="4" max="4" width="8.7109375" bestFit="1" customWidth="1"/>
    <col min="5" max="5" width="35.140625" bestFit="1" customWidth="1"/>
    <col min="6" max="9" width="16.140625" customWidth="1"/>
    <col min="10" max="11" width="17" style="60" hidden="1" customWidth="1" outlineLevel="1"/>
    <col min="12" max="12" width="21.85546875" style="61" bestFit="1" customWidth="1" collapsed="1"/>
    <col min="13" max="14" width="15.5703125" hidden="1" customWidth="1" outlineLevel="1"/>
    <col min="15" max="15" width="17" hidden="1" customWidth="1" outlineLevel="1"/>
    <col min="16" max="16" width="12" style="5" bestFit="1" customWidth="1" collapsed="1"/>
    <col min="17" max="18" width="13.7109375" customWidth="1"/>
    <col min="19" max="31" width="15.7109375" hidden="1" customWidth="1" outlineLevel="1"/>
    <col min="32" max="32" width="16.5703125" style="5" customWidth="1" collapsed="1"/>
    <col min="33" max="38" width="15.7109375" hidden="1" customWidth="1" outlineLevel="1"/>
    <col min="39" max="39" width="16.42578125" hidden="1" customWidth="1" outlineLevel="1"/>
    <col min="40" max="40" width="19.28515625" hidden="1" customWidth="1" outlineLevel="1"/>
    <col min="41" max="41" width="18.7109375" hidden="1" customWidth="1" outlineLevel="1"/>
    <col min="42" max="42" width="16.5703125" hidden="1" customWidth="1" outlineLevel="1"/>
    <col min="43" max="45" width="15.7109375" hidden="1" customWidth="1" outlineLevel="1"/>
    <col min="46" max="46" width="17.42578125" style="5" customWidth="1" collapsed="1"/>
    <col min="47" max="59" width="15.7109375" hidden="1" customWidth="1" outlineLevel="1"/>
    <col min="60" max="60" width="20.5703125" style="5" customWidth="1" collapsed="1"/>
    <col min="61" max="64" width="15.7109375" hidden="1" customWidth="1" outlineLevel="1"/>
    <col min="65" max="65" width="17.85546875" hidden="1" customWidth="1" outlineLevel="1"/>
    <col min="66" max="66" width="18.28515625" hidden="1" customWidth="1" outlineLevel="1"/>
    <col min="67" max="67" width="18.140625" hidden="1" customWidth="1" outlineLevel="1"/>
    <col min="68" max="68" width="18.7109375" hidden="1" customWidth="1" outlineLevel="1"/>
    <col min="69" max="69" width="19" hidden="1" customWidth="1" outlineLevel="1"/>
    <col min="70" max="70" width="16.85546875" hidden="1" customWidth="1" outlineLevel="1"/>
    <col min="71" max="73" width="15.7109375" hidden="1" customWidth="1" outlineLevel="1"/>
    <col min="74" max="74" width="20.5703125" style="5" customWidth="1" collapsed="1"/>
    <col min="75" max="75" width="14.5703125" style="5" customWidth="1"/>
    <col min="76" max="76" width="12.85546875" style="5" customWidth="1"/>
    <col min="77" max="77" width="14.28515625" customWidth="1"/>
    <col min="82" max="82" width="15.85546875" style="60" hidden="1" customWidth="1" outlineLevel="1"/>
    <col min="83" max="83" width="18" style="60" hidden="1" customWidth="1" outlineLevel="1"/>
    <col min="84" max="84" width="11.85546875" style="5" bestFit="1" customWidth="1" collapsed="1"/>
    <col min="85" max="86" width="17.140625" hidden="1" customWidth="1" outlineLevel="1"/>
    <col min="87" max="87" width="17.140625" style="5" hidden="1" customWidth="1" outlineLevel="1"/>
    <col min="88" max="88" width="12" style="5" bestFit="1" customWidth="1" collapsed="1"/>
    <col min="89" max="90" width="14.28515625" customWidth="1"/>
    <col min="91" max="103" width="15.7109375" hidden="1" customWidth="1" outlineLevel="1"/>
    <col min="104" max="104" width="20.85546875" style="5" customWidth="1" collapsed="1"/>
    <col min="105" max="110" width="15.7109375" hidden="1" customWidth="1" outlineLevel="1"/>
    <col min="111" max="111" width="16.42578125" hidden="1" customWidth="1" outlineLevel="1"/>
    <col min="112" max="112" width="19.28515625" hidden="1" customWidth="1" outlineLevel="1"/>
    <col min="113" max="113" width="18.7109375" hidden="1" customWidth="1" outlineLevel="1"/>
    <col min="114" max="114" width="16.5703125" hidden="1" customWidth="1" outlineLevel="1"/>
    <col min="115" max="117" width="15.7109375" hidden="1" customWidth="1" outlineLevel="1"/>
    <col min="118" max="118" width="20.85546875" style="5" customWidth="1" collapsed="1"/>
    <col min="119" max="130" width="15.7109375" hidden="1" customWidth="1" outlineLevel="1"/>
    <col min="131" max="131" width="16.85546875" hidden="1" customWidth="1" outlineLevel="1"/>
    <col min="132" max="132" width="21.140625" style="5" customWidth="1" collapsed="1"/>
    <col min="133" max="136" width="15.7109375" hidden="1" customWidth="1" outlineLevel="1"/>
    <col min="137" max="137" width="17.85546875" hidden="1" customWidth="1" outlineLevel="1"/>
    <col min="138" max="138" width="18.28515625" hidden="1" customWidth="1" outlineLevel="1"/>
    <col min="139" max="139" width="18.140625" hidden="1" customWidth="1" outlineLevel="1"/>
    <col min="140" max="140" width="18.7109375" hidden="1" customWidth="1" outlineLevel="1"/>
    <col min="141" max="141" width="19" hidden="1" customWidth="1" outlineLevel="1"/>
    <col min="142" max="142" width="16.85546875" hidden="1" customWidth="1" outlineLevel="1"/>
    <col min="143" max="145" width="15.7109375" hidden="1" customWidth="1" outlineLevel="1"/>
    <col min="146" max="146" width="21.140625" style="5" customWidth="1" collapsed="1"/>
    <col min="147" max="148" width="12.28515625" style="5" customWidth="1"/>
    <col min="149" max="149" width="14.85546875" customWidth="1"/>
  </cols>
  <sheetData>
    <row r="2" spans="1:982" ht="21">
      <c r="B2" s="34" t="s">
        <v>134</v>
      </c>
      <c r="C2" s="36"/>
      <c r="D2" s="4"/>
      <c r="E2" s="4"/>
      <c r="F2" s="34" t="s">
        <v>2</v>
      </c>
      <c r="G2" s="35"/>
      <c r="H2" s="35"/>
      <c r="I2" s="36"/>
      <c r="J2" s="94" t="s">
        <v>373</v>
      </c>
      <c r="K2" s="95"/>
      <c r="L2" s="95"/>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95"/>
      <c r="AO2" s="95"/>
      <c r="AP2" s="95"/>
      <c r="AQ2" s="95"/>
      <c r="AR2" s="95"/>
      <c r="AS2" s="95"/>
      <c r="AT2" s="95"/>
      <c r="AU2" s="95"/>
      <c r="AV2" s="95"/>
      <c r="AW2" s="95"/>
      <c r="AX2" s="95"/>
      <c r="AY2" s="95"/>
      <c r="AZ2" s="95"/>
      <c r="BA2" s="95"/>
      <c r="BB2" s="95"/>
      <c r="BC2" s="95"/>
      <c r="BD2" s="95"/>
      <c r="BE2" s="95"/>
      <c r="BF2" s="95"/>
      <c r="BG2" s="95"/>
      <c r="BH2" s="95"/>
      <c r="BI2" s="95"/>
      <c r="BJ2" s="95"/>
      <c r="BK2" s="95"/>
      <c r="BL2" s="95"/>
      <c r="BM2" s="95"/>
      <c r="BN2" s="95"/>
      <c r="BO2" s="95"/>
      <c r="BP2" s="95"/>
      <c r="BQ2" s="95"/>
      <c r="BR2" s="95"/>
      <c r="BS2" s="95"/>
      <c r="BT2" s="95"/>
      <c r="BU2" s="95"/>
      <c r="BV2" s="95"/>
      <c r="BW2" s="95"/>
      <c r="BX2" s="95"/>
      <c r="BY2" s="95"/>
      <c r="BZ2" s="95"/>
      <c r="CA2" s="96"/>
      <c r="CB2" s="97" t="s">
        <v>374</v>
      </c>
      <c r="CC2" s="98"/>
      <c r="CD2" s="98"/>
      <c r="CE2" s="98"/>
      <c r="CF2" s="98"/>
      <c r="CG2" s="98"/>
      <c r="CH2" s="98"/>
      <c r="CI2" s="98"/>
      <c r="CJ2" s="98"/>
      <c r="CK2" s="98"/>
      <c r="CL2" s="98"/>
      <c r="CM2" s="98"/>
      <c r="CN2" s="98"/>
      <c r="CO2" s="98"/>
      <c r="CP2" s="98"/>
      <c r="CQ2" s="98"/>
      <c r="CR2" s="98"/>
      <c r="CS2" s="98"/>
      <c r="CT2" s="98"/>
      <c r="CU2" s="98"/>
      <c r="CV2" s="98"/>
      <c r="CW2" s="98"/>
      <c r="CX2" s="98"/>
      <c r="CY2" s="98"/>
      <c r="CZ2" s="98"/>
      <c r="DA2" s="98"/>
      <c r="DB2" s="98"/>
      <c r="DC2" s="98"/>
      <c r="DD2" s="98"/>
      <c r="DE2" s="98"/>
      <c r="DF2" s="98"/>
      <c r="DG2" s="98"/>
      <c r="DH2" s="98"/>
      <c r="DI2" s="98"/>
      <c r="DJ2" s="98"/>
      <c r="DK2" s="98"/>
      <c r="DL2" s="98"/>
      <c r="DM2" s="98"/>
      <c r="DN2" s="98"/>
      <c r="DO2" s="98"/>
      <c r="DP2" s="98"/>
      <c r="DQ2" s="98"/>
      <c r="DR2" s="98"/>
      <c r="DS2" s="98"/>
      <c r="DT2" s="98"/>
      <c r="DU2" s="98"/>
      <c r="DV2" s="98"/>
      <c r="DW2" s="98"/>
      <c r="DX2" s="98"/>
      <c r="DY2" s="98"/>
      <c r="DZ2" s="98"/>
      <c r="EA2" s="98"/>
      <c r="EB2" s="98"/>
      <c r="EC2" s="98"/>
      <c r="ED2" s="98"/>
      <c r="EE2" s="98"/>
      <c r="EF2" s="98"/>
      <c r="EG2" s="98"/>
      <c r="EH2" s="98"/>
      <c r="EI2" s="98"/>
      <c r="EJ2" s="98"/>
      <c r="EK2" s="98"/>
      <c r="EL2" s="98"/>
      <c r="EM2" s="98"/>
      <c r="EN2" s="98"/>
      <c r="EO2" s="98"/>
      <c r="EP2" s="98"/>
      <c r="EQ2" s="98"/>
      <c r="ER2" s="98"/>
      <c r="ES2" s="99"/>
    </row>
    <row r="3" spans="1:982" s="50" customFormat="1" ht="90" customHeight="1">
      <c r="A3" s="45" t="s">
        <v>133</v>
      </c>
      <c r="B3" s="45" t="s">
        <v>159</v>
      </c>
      <c r="C3" s="51" t="s">
        <v>160</v>
      </c>
      <c r="D3" s="47" t="s">
        <v>0</v>
      </c>
      <c r="E3" s="54" t="s">
        <v>1</v>
      </c>
      <c r="F3" s="46" t="s">
        <v>59</v>
      </c>
      <c r="G3" s="46" t="s">
        <v>56</v>
      </c>
      <c r="H3" s="46" t="s">
        <v>57</v>
      </c>
      <c r="I3" s="46" t="s">
        <v>58</v>
      </c>
      <c r="J3" s="64" t="s">
        <v>13</v>
      </c>
      <c r="K3" s="64" t="s">
        <v>14</v>
      </c>
      <c r="L3" s="48" t="s">
        <v>207</v>
      </c>
      <c r="M3" s="46" t="s">
        <v>15</v>
      </c>
      <c r="N3" s="46" t="s">
        <v>16</v>
      </c>
      <c r="O3" s="49" t="s">
        <v>17</v>
      </c>
      <c r="P3" s="49" t="s">
        <v>18</v>
      </c>
      <c r="Q3" s="46" t="s">
        <v>201</v>
      </c>
      <c r="R3" s="46" t="s">
        <v>202</v>
      </c>
      <c r="S3" s="46" t="s">
        <v>167</v>
      </c>
      <c r="T3" s="46" t="s">
        <v>168</v>
      </c>
      <c r="U3" s="46" t="s">
        <v>169</v>
      </c>
      <c r="V3" s="46" t="s">
        <v>170</v>
      </c>
      <c r="W3" s="46" t="s">
        <v>171</v>
      </c>
      <c r="X3" s="46" t="s">
        <v>172</v>
      </c>
      <c r="Y3" s="46" t="s">
        <v>173</v>
      </c>
      <c r="Z3" s="46" t="s">
        <v>178</v>
      </c>
      <c r="AA3" s="46" t="s">
        <v>174</v>
      </c>
      <c r="AB3" s="46" t="s">
        <v>175</v>
      </c>
      <c r="AC3" s="46" t="s">
        <v>176</v>
      </c>
      <c r="AD3" s="46" t="s">
        <v>177</v>
      </c>
      <c r="AE3" s="46" t="s">
        <v>179</v>
      </c>
      <c r="AF3" s="49" t="s">
        <v>180</v>
      </c>
      <c r="AG3" s="46" t="s">
        <v>26</v>
      </c>
      <c r="AH3" s="46" t="s">
        <v>27</v>
      </c>
      <c r="AI3" s="46" t="s">
        <v>28</v>
      </c>
      <c r="AJ3" s="46" t="s">
        <v>29</v>
      </c>
      <c r="AK3" s="46" t="s">
        <v>30</v>
      </c>
      <c r="AL3" s="46" t="s">
        <v>31</v>
      </c>
      <c r="AM3" s="46" t="s">
        <v>32</v>
      </c>
      <c r="AN3" s="46" t="s">
        <v>194</v>
      </c>
      <c r="AO3" s="46" t="s">
        <v>33</v>
      </c>
      <c r="AP3" s="46" t="s">
        <v>34</v>
      </c>
      <c r="AQ3" s="46" t="s">
        <v>35</v>
      </c>
      <c r="AR3" s="46" t="s">
        <v>36</v>
      </c>
      <c r="AS3" s="46" t="s">
        <v>37</v>
      </c>
      <c r="AT3" s="49" t="s">
        <v>52</v>
      </c>
      <c r="AU3" s="46" t="s">
        <v>185</v>
      </c>
      <c r="AV3" s="46" t="s">
        <v>186</v>
      </c>
      <c r="AW3" s="46" t="s">
        <v>187</v>
      </c>
      <c r="AX3" s="46" t="s">
        <v>188</v>
      </c>
      <c r="AY3" s="46" t="s">
        <v>189</v>
      </c>
      <c r="AZ3" s="46" t="s">
        <v>190</v>
      </c>
      <c r="BA3" s="46" t="s">
        <v>191</v>
      </c>
      <c r="BB3" s="46" t="s">
        <v>193</v>
      </c>
      <c r="BC3" s="46" t="s">
        <v>192</v>
      </c>
      <c r="BD3" s="46" t="s">
        <v>195</v>
      </c>
      <c r="BE3" s="46" t="s">
        <v>196</v>
      </c>
      <c r="BF3" s="46" t="s">
        <v>197</v>
      </c>
      <c r="BG3" s="46" t="s">
        <v>198</v>
      </c>
      <c r="BH3" s="49" t="s">
        <v>181</v>
      </c>
      <c r="BI3" s="46" t="s">
        <v>38</v>
      </c>
      <c r="BJ3" s="46" t="s">
        <v>39</v>
      </c>
      <c r="BK3" s="46" t="s">
        <v>40</v>
      </c>
      <c r="BL3" s="46" t="s">
        <v>41</v>
      </c>
      <c r="BM3" s="46" t="s">
        <v>42</v>
      </c>
      <c r="BN3" s="46" t="s">
        <v>43</v>
      </c>
      <c r="BO3" s="46" t="s">
        <v>44</v>
      </c>
      <c r="BP3" s="46" t="s">
        <v>199</v>
      </c>
      <c r="BQ3" s="46" t="s">
        <v>46</v>
      </c>
      <c r="BR3" s="46" t="s">
        <v>47</v>
      </c>
      <c r="BS3" s="46" t="s">
        <v>48</v>
      </c>
      <c r="BT3" s="46" t="s">
        <v>49</v>
      </c>
      <c r="BU3" s="46" t="s">
        <v>50</v>
      </c>
      <c r="BV3" s="49" t="s">
        <v>53</v>
      </c>
      <c r="BW3" s="48" t="s">
        <v>182</v>
      </c>
      <c r="BX3" s="48" t="s">
        <v>183</v>
      </c>
      <c r="BY3" s="46" t="s">
        <v>55</v>
      </c>
      <c r="BZ3" s="46" t="s">
        <v>24</v>
      </c>
      <c r="CA3" s="46" t="s">
        <v>3</v>
      </c>
      <c r="CB3" s="64" t="s">
        <v>25</v>
      </c>
      <c r="CC3" s="64" t="s">
        <v>4</v>
      </c>
      <c r="CD3" s="64" t="s">
        <v>19</v>
      </c>
      <c r="CE3" s="64" t="s">
        <v>20</v>
      </c>
      <c r="CF3" s="49" t="s">
        <v>208</v>
      </c>
      <c r="CG3" s="46" t="s">
        <v>21</v>
      </c>
      <c r="CH3" s="46" t="s">
        <v>22</v>
      </c>
      <c r="CI3" s="49" t="s">
        <v>23</v>
      </c>
      <c r="CJ3" s="49" t="s">
        <v>18</v>
      </c>
      <c r="CK3" s="46" t="s">
        <v>203</v>
      </c>
      <c r="CL3" s="46" t="s">
        <v>204</v>
      </c>
      <c r="CM3" s="46" t="s">
        <v>167</v>
      </c>
      <c r="CN3" s="46" t="s">
        <v>168</v>
      </c>
      <c r="CO3" s="46" t="s">
        <v>169</v>
      </c>
      <c r="CP3" s="46" t="s">
        <v>170</v>
      </c>
      <c r="CQ3" s="46" t="s">
        <v>171</v>
      </c>
      <c r="CR3" s="46" t="s">
        <v>172</v>
      </c>
      <c r="CS3" s="46" t="s">
        <v>173</v>
      </c>
      <c r="CT3" s="46" t="s">
        <v>178</v>
      </c>
      <c r="CU3" s="46" t="s">
        <v>174</v>
      </c>
      <c r="CV3" s="46" t="s">
        <v>175</v>
      </c>
      <c r="CW3" s="46" t="s">
        <v>176</v>
      </c>
      <c r="CX3" s="46" t="s">
        <v>177</v>
      </c>
      <c r="CY3" s="46" t="s">
        <v>179</v>
      </c>
      <c r="CZ3" s="49" t="s">
        <v>184</v>
      </c>
      <c r="DA3" s="46" t="s">
        <v>26</v>
      </c>
      <c r="DB3" s="46" t="s">
        <v>27</v>
      </c>
      <c r="DC3" s="46" t="s">
        <v>28</v>
      </c>
      <c r="DD3" s="46" t="s">
        <v>29</v>
      </c>
      <c r="DE3" s="46" t="s">
        <v>30</v>
      </c>
      <c r="DF3" s="46" t="s">
        <v>31</v>
      </c>
      <c r="DG3" s="46" t="s">
        <v>32</v>
      </c>
      <c r="DH3" s="46" t="s">
        <v>212</v>
      </c>
      <c r="DI3" s="46" t="s">
        <v>33</v>
      </c>
      <c r="DJ3" s="46" t="s">
        <v>34</v>
      </c>
      <c r="DK3" s="46" t="s">
        <v>35</v>
      </c>
      <c r="DL3" s="46" t="s">
        <v>36</v>
      </c>
      <c r="DM3" s="46" t="s">
        <v>37</v>
      </c>
      <c r="DN3" s="49" t="s">
        <v>54</v>
      </c>
      <c r="DO3" s="46" t="s">
        <v>185</v>
      </c>
      <c r="DP3" s="46" t="s">
        <v>186</v>
      </c>
      <c r="DQ3" s="46" t="s">
        <v>187</v>
      </c>
      <c r="DR3" s="46" t="s">
        <v>188</v>
      </c>
      <c r="DS3" s="46" t="s">
        <v>189</v>
      </c>
      <c r="DT3" s="46" t="s">
        <v>190</v>
      </c>
      <c r="DU3" s="46" t="s">
        <v>191</v>
      </c>
      <c r="DV3" s="46" t="s">
        <v>193</v>
      </c>
      <c r="DW3" s="46" t="s">
        <v>192</v>
      </c>
      <c r="DX3" s="46" t="s">
        <v>195</v>
      </c>
      <c r="DY3" s="46" t="s">
        <v>196</v>
      </c>
      <c r="DZ3" s="46" t="s">
        <v>197</v>
      </c>
      <c r="EA3" s="46" t="s">
        <v>198</v>
      </c>
      <c r="EB3" s="49" t="s">
        <v>200</v>
      </c>
      <c r="EC3" s="46" t="s">
        <v>38</v>
      </c>
      <c r="ED3" s="46" t="s">
        <v>39</v>
      </c>
      <c r="EE3" s="46" t="s">
        <v>40</v>
      </c>
      <c r="EF3" s="46" t="s">
        <v>41</v>
      </c>
      <c r="EG3" s="46" t="s">
        <v>42</v>
      </c>
      <c r="EH3" s="46" t="s">
        <v>43</v>
      </c>
      <c r="EI3" s="46" t="s">
        <v>44</v>
      </c>
      <c r="EJ3" s="46" t="s">
        <v>45</v>
      </c>
      <c r="EK3" s="46" t="s">
        <v>46</v>
      </c>
      <c r="EL3" s="46" t="s">
        <v>47</v>
      </c>
      <c r="EM3" s="46" t="s">
        <v>48</v>
      </c>
      <c r="EN3" s="46" t="s">
        <v>49</v>
      </c>
      <c r="EO3" s="46" t="s">
        <v>50</v>
      </c>
      <c r="EP3" s="49" t="s">
        <v>53</v>
      </c>
      <c r="EQ3" s="49" t="s">
        <v>206</v>
      </c>
      <c r="ER3" s="49" t="s">
        <v>183</v>
      </c>
      <c r="ES3" s="46" t="s">
        <v>55</v>
      </c>
    </row>
    <row r="4" spans="1:982" s="38" customFormat="1">
      <c r="A4" s="37" t="s">
        <v>130</v>
      </c>
      <c r="B4" s="82" t="s">
        <v>51</v>
      </c>
      <c r="C4" s="81"/>
      <c r="D4" s="39"/>
      <c r="E4" s="39"/>
      <c r="F4" s="84"/>
      <c r="G4" s="85"/>
      <c r="H4" s="85"/>
      <c r="I4" s="81"/>
      <c r="J4" s="58"/>
      <c r="K4" s="58"/>
      <c r="L4" s="65">
        <f t="shared" ref="L4:L60" si="0">SUM(J4:K4)</f>
        <v>0</v>
      </c>
      <c r="M4" s="66"/>
      <c r="N4" s="66"/>
      <c r="O4" s="65">
        <f>K4</f>
        <v>0</v>
      </c>
      <c r="P4" s="65">
        <f>SUM(M4:O4)</f>
        <v>0</v>
      </c>
      <c r="Q4" s="40"/>
      <c r="R4" s="40"/>
      <c r="S4" s="40"/>
      <c r="T4" s="40"/>
      <c r="U4" s="40"/>
      <c r="V4" s="40"/>
      <c r="W4" s="40"/>
      <c r="X4" s="40"/>
      <c r="Y4" s="40"/>
      <c r="Z4" s="40"/>
      <c r="AA4" s="40"/>
      <c r="AB4" s="40"/>
      <c r="AC4" s="40"/>
      <c r="AD4" s="40"/>
      <c r="AE4" s="40"/>
      <c r="AF4" s="41">
        <f>SUM(S4:AE4)</f>
        <v>0</v>
      </c>
      <c r="AG4" s="40"/>
      <c r="AH4" s="40"/>
      <c r="AI4" s="40"/>
      <c r="AJ4" s="40"/>
      <c r="AK4" s="40"/>
      <c r="AL4" s="40"/>
      <c r="AM4" s="40"/>
      <c r="AN4" s="40"/>
      <c r="AO4" s="40"/>
      <c r="AP4" s="40"/>
      <c r="AQ4" s="40"/>
      <c r="AR4" s="40"/>
      <c r="AS4" s="40"/>
      <c r="AT4" s="41">
        <f>SUM(AG4:AS4)</f>
        <v>0</v>
      </c>
      <c r="AU4" s="40"/>
      <c r="AV4" s="40"/>
      <c r="AW4" s="40"/>
      <c r="AX4" s="40"/>
      <c r="AY4" s="40"/>
      <c r="AZ4" s="40"/>
      <c r="BA4" s="40"/>
      <c r="BB4" s="40"/>
      <c r="BC4" s="40"/>
      <c r="BD4" s="40"/>
      <c r="BE4" s="40"/>
      <c r="BF4" s="40"/>
      <c r="BG4" s="40"/>
      <c r="BH4" s="41">
        <f>SUM(AU4:BG4)</f>
        <v>0</v>
      </c>
      <c r="BI4" s="40"/>
      <c r="BJ4" s="40"/>
      <c r="BK4" s="40"/>
      <c r="BL4" s="40"/>
      <c r="BM4" s="40"/>
      <c r="BN4" s="40"/>
      <c r="BO4" s="40"/>
      <c r="BP4" s="40"/>
      <c r="BQ4" s="40"/>
      <c r="BR4" s="40"/>
      <c r="BS4" s="40"/>
      <c r="BT4" s="40"/>
      <c r="BU4" s="40"/>
      <c r="BV4" s="41">
        <f>SUM(BI4:BU4)</f>
        <v>0</v>
      </c>
      <c r="BW4" s="41">
        <f>SUM(S4:AE4)+SUM(AG4:AS4)</f>
        <v>0</v>
      </c>
      <c r="BX4" s="41">
        <f>SUM(AU4:BG4)+SUM(BI4:BU4)</f>
        <v>0</v>
      </c>
      <c r="BY4" s="40"/>
      <c r="BZ4" s="39"/>
      <c r="CA4" s="39"/>
      <c r="CB4" s="40"/>
      <c r="CC4" s="40"/>
      <c r="CD4" s="62"/>
      <c r="CE4" s="62"/>
      <c r="CF4" s="41">
        <f t="shared" ref="CF4:CF12" si="1">SUM(CD4:CE4)</f>
        <v>0</v>
      </c>
      <c r="CG4" s="40"/>
      <c r="CH4" s="40"/>
      <c r="CI4" s="41">
        <f t="shared" ref="CI4:CI12" si="2">CE4</f>
        <v>0</v>
      </c>
      <c r="CJ4" s="41">
        <f>SUM(CG4:CI4)</f>
        <v>0</v>
      </c>
      <c r="CK4" s="40"/>
      <c r="CL4" s="40"/>
      <c r="CM4" s="40"/>
      <c r="CN4" s="40"/>
      <c r="CO4" s="40"/>
      <c r="CP4" s="40"/>
      <c r="CQ4" s="40"/>
      <c r="CR4" s="40"/>
      <c r="CS4" s="40"/>
      <c r="CT4" s="40"/>
      <c r="CU4" s="40"/>
      <c r="CV4" s="40"/>
      <c r="CW4" s="40"/>
      <c r="CX4" s="40"/>
      <c r="CY4" s="40"/>
      <c r="CZ4" s="41">
        <f>SUM(CM4:CY4)</f>
        <v>0</v>
      </c>
      <c r="DA4" s="40"/>
      <c r="DB4" s="40"/>
      <c r="DC4" s="40"/>
      <c r="DD4" s="40"/>
      <c r="DE4" s="40"/>
      <c r="DF4" s="40"/>
      <c r="DG4" s="40"/>
      <c r="DH4" s="40"/>
      <c r="DI4" s="40"/>
      <c r="DJ4" s="40"/>
      <c r="DK4" s="40"/>
      <c r="DL4" s="40"/>
      <c r="DM4" s="40"/>
      <c r="DN4" s="41">
        <f>SUM(DA4:DM4)</f>
        <v>0</v>
      </c>
      <c r="DO4" s="40"/>
      <c r="DP4" s="40"/>
      <c r="DQ4" s="40"/>
      <c r="DR4" s="40"/>
      <c r="DS4" s="40"/>
      <c r="DT4" s="40"/>
      <c r="DU4" s="40"/>
      <c r="DV4" s="40"/>
      <c r="DW4" s="40"/>
      <c r="DX4" s="40"/>
      <c r="DY4" s="40"/>
      <c r="DZ4" s="40"/>
      <c r="EA4" s="40"/>
      <c r="EB4" s="41">
        <f>SUM(DO4:EA4)</f>
        <v>0</v>
      </c>
      <c r="EC4" s="40"/>
      <c r="ED4" s="40"/>
      <c r="EE4" s="40"/>
      <c r="EF4" s="40"/>
      <c r="EG4" s="40"/>
      <c r="EH4" s="40"/>
      <c r="EI4" s="40"/>
      <c r="EJ4" s="40"/>
      <c r="EK4" s="40"/>
      <c r="EL4" s="40"/>
      <c r="EM4" s="40"/>
      <c r="EN4" s="40"/>
      <c r="EO4" s="40"/>
      <c r="EP4" s="41">
        <f>SUM(EC4:EO4)</f>
        <v>0</v>
      </c>
      <c r="EQ4" s="41">
        <f>SUM(CM4:CY4)+SUM(DA4:DM4)</f>
        <v>0</v>
      </c>
      <c r="ER4" s="41">
        <f>SUM(DO4:EA4)+SUM(EC4:EO4)</f>
        <v>0</v>
      </c>
      <c r="ES4" s="40"/>
    </row>
    <row r="5" spans="1:982" s="38" customFormat="1">
      <c r="A5" s="37" t="s">
        <v>131</v>
      </c>
      <c r="B5" s="83" t="s">
        <v>162</v>
      </c>
      <c r="C5" s="56"/>
      <c r="D5" s="39"/>
      <c r="E5" s="39"/>
      <c r="F5" s="55"/>
      <c r="G5" s="39"/>
      <c r="H5" s="39"/>
      <c r="I5" s="56"/>
      <c r="J5" s="59"/>
      <c r="K5" s="59"/>
      <c r="L5" s="65">
        <f t="shared" si="0"/>
        <v>0</v>
      </c>
      <c r="M5" s="67"/>
      <c r="N5" s="67"/>
      <c r="O5" s="65">
        <f t="shared" ref="O5:O12" si="3">K5</f>
        <v>0</v>
      </c>
      <c r="P5" s="65">
        <f t="shared" ref="P5:P60" si="4">SUM(M5:O5)</f>
        <v>0</v>
      </c>
      <c r="Q5" s="43"/>
      <c r="R5" s="43"/>
      <c r="S5" s="42"/>
      <c r="T5" s="42"/>
      <c r="U5" s="42"/>
      <c r="V5" s="42"/>
      <c r="W5" s="42"/>
      <c r="X5" s="42"/>
      <c r="Y5" s="42"/>
      <c r="Z5" s="42"/>
      <c r="AA5" s="42"/>
      <c r="AB5" s="42"/>
      <c r="AC5" s="42"/>
      <c r="AD5" s="42"/>
      <c r="AE5" s="42"/>
      <c r="AF5" s="41">
        <f t="shared" ref="AF5:AF60" si="5">SUM(S5:AE5)</f>
        <v>0</v>
      </c>
      <c r="AG5" s="42"/>
      <c r="AH5" s="42"/>
      <c r="AI5" s="42"/>
      <c r="AJ5" s="42"/>
      <c r="AK5" s="42"/>
      <c r="AL5" s="42"/>
      <c r="AM5" s="42"/>
      <c r="AN5" s="42"/>
      <c r="AO5" s="42"/>
      <c r="AP5" s="42"/>
      <c r="AQ5" s="42"/>
      <c r="AR5" s="42"/>
      <c r="AS5" s="42"/>
      <c r="AT5" s="41">
        <f t="shared" ref="AT5:AT60" si="6">SUM(AG5:AS5)</f>
        <v>0</v>
      </c>
      <c r="AU5" s="42"/>
      <c r="AV5" s="42"/>
      <c r="AW5" s="42"/>
      <c r="AX5" s="42"/>
      <c r="AY5" s="42"/>
      <c r="AZ5" s="42"/>
      <c r="BA5" s="42"/>
      <c r="BB5" s="42"/>
      <c r="BC5" s="42"/>
      <c r="BD5" s="42"/>
      <c r="BE5" s="42"/>
      <c r="BF5" s="42"/>
      <c r="BG5" s="42"/>
      <c r="BH5" s="41">
        <f t="shared" ref="BH5:BH60" si="7">SUM(AU5:BG5)</f>
        <v>0</v>
      </c>
      <c r="BI5" s="42"/>
      <c r="BJ5" s="42"/>
      <c r="BK5" s="42"/>
      <c r="BL5" s="42"/>
      <c r="BM5" s="42"/>
      <c r="BN5" s="42"/>
      <c r="BO5" s="42"/>
      <c r="BP5" s="42"/>
      <c r="BQ5" s="42"/>
      <c r="BR5" s="42"/>
      <c r="BS5" s="42"/>
      <c r="BT5" s="42"/>
      <c r="BU5" s="42"/>
      <c r="BV5" s="41">
        <f t="shared" ref="BV5:BV60" si="8">SUM(BI5:BU5)</f>
        <v>0</v>
      </c>
      <c r="BW5" s="41">
        <f t="shared" ref="BW5:BW60" si="9">SUM(S5:AE5)+SUM(AG5:AS5)</f>
        <v>0</v>
      </c>
      <c r="BX5" s="41">
        <f t="shared" ref="BX5:BX60" si="10">SUM(AU5:BG5)+SUM(BI5:BU5)</f>
        <v>0</v>
      </c>
      <c r="BY5" s="42"/>
      <c r="BZ5" s="39"/>
      <c r="CA5" s="39"/>
      <c r="CB5" s="42"/>
      <c r="CC5" s="42"/>
      <c r="CD5" s="63"/>
      <c r="CE5" s="63"/>
      <c r="CF5" s="41">
        <f t="shared" si="1"/>
        <v>0</v>
      </c>
      <c r="CG5" s="42"/>
      <c r="CH5" s="42"/>
      <c r="CI5" s="41">
        <f t="shared" si="2"/>
        <v>0</v>
      </c>
      <c r="CJ5" s="41">
        <f t="shared" ref="CJ5:CJ12" si="11">SUM(CG5:CI5)</f>
        <v>0</v>
      </c>
      <c r="CK5" s="42"/>
      <c r="CL5" s="42"/>
      <c r="CM5" s="42"/>
      <c r="CN5" s="42"/>
      <c r="CO5" s="42"/>
      <c r="CP5" s="42"/>
      <c r="CQ5" s="42"/>
      <c r="CR5" s="42"/>
      <c r="CS5" s="42"/>
      <c r="CT5" s="42"/>
      <c r="CU5" s="42"/>
      <c r="CV5" s="42"/>
      <c r="CW5" s="42"/>
      <c r="CX5" s="42"/>
      <c r="CY5" s="42"/>
      <c r="CZ5" s="41">
        <f t="shared" ref="CZ5:CZ12" si="12">SUM(CM5:CY5)</f>
        <v>0</v>
      </c>
      <c r="DA5" s="42"/>
      <c r="DB5" s="42"/>
      <c r="DC5" s="42"/>
      <c r="DD5" s="42"/>
      <c r="DE5" s="42"/>
      <c r="DF5" s="42"/>
      <c r="DG5" s="42"/>
      <c r="DH5" s="42"/>
      <c r="DI5" s="42"/>
      <c r="DJ5" s="42"/>
      <c r="DK5" s="42"/>
      <c r="DL5" s="42"/>
      <c r="DM5" s="42"/>
      <c r="DN5" s="41">
        <f t="shared" ref="DN5:DN12" si="13">SUM(DA5:DM5)</f>
        <v>0</v>
      </c>
      <c r="DO5" s="42"/>
      <c r="DP5" s="42"/>
      <c r="DQ5" s="42"/>
      <c r="DR5" s="42"/>
      <c r="DS5" s="42"/>
      <c r="DT5" s="42"/>
      <c r="DU5" s="42"/>
      <c r="DV5" s="42"/>
      <c r="DW5" s="42"/>
      <c r="DX5" s="42"/>
      <c r="DY5" s="42"/>
      <c r="DZ5" s="42"/>
      <c r="EA5" s="42"/>
      <c r="EB5" s="41">
        <f t="shared" ref="EB5:EB12" si="14">SUM(DO5:EA5)</f>
        <v>0</v>
      </c>
      <c r="EC5" s="42"/>
      <c r="ED5" s="42"/>
      <c r="EE5" s="42"/>
      <c r="EF5" s="42"/>
      <c r="EG5" s="42"/>
      <c r="EH5" s="42"/>
      <c r="EI5" s="42"/>
      <c r="EJ5" s="42"/>
      <c r="EK5" s="42"/>
      <c r="EL5" s="42"/>
      <c r="EM5" s="42"/>
      <c r="EN5" s="42"/>
      <c r="EO5" s="42"/>
      <c r="EP5" s="41">
        <f t="shared" ref="EP5:EP12" si="15">SUM(EC5:EO5)</f>
        <v>0</v>
      </c>
      <c r="EQ5" s="41">
        <f t="shared" ref="EQ5:EQ12" si="16">SUM(CM5:CY5)+SUM(DA5:DM5)</f>
        <v>0</v>
      </c>
      <c r="ER5" s="41">
        <f t="shared" ref="ER5:ER12" si="17">SUM(DO5:EA5)+SUM(EC5:EO5)</f>
        <v>0</v>
      </c>
      <c r="ES5" s="42"/>
      <c r="ET5" s="1"/>
      <c r="EW5" s="1"/>
      <c r="EX5" s="1"/>
      <c r="EY5" s="2"/>
      <c r="EZ5" s="2"/>
      <c r="FA5" s="2"/>
      <c r="FB5" s="44"/>
      <c r="FC5" s="44"/>
      <c r="FL5" s="1"/>
      <c r="FM5" s="1"/>
      <c r="FN5" s="44"/>
      <c r="FO5" s="44"/>
      <c r="FP5" s="44"/>
      <c r="FQ5" s="44"/>
      <c r="FR5" s="44"/>
      <c r="FT5" s="2"/>
      <c r="FU5" s="2"/>
      <c r="FV5" s="1"/>
      <c r="FW5" s="1"/>
      <c r="FX5" s="1"/>
      <c r="FY5" s="1"/>
      <c r="FZ5" s="1"/>
      <c r="GC5" s="1"/>
      <c r="GD5" s="1"/>
      <c r="GE5" s="2"/>
      <c r="GF5" s="2"/>
      <c r="GG5" s="2"/>
      <c r="GH5" s="44"/>
      <c r="GI5" s="44"/>
      <c r="GR5" s="1"/>
      <c r="GS5" s="1"/>
      <c r="GT5" s="44"/>
      <c r="GU5" s="44"/>
      <c r="GV5" s="44"/>
      <c r="GW5" s="44"/>
      <c r="GX5" s="44"/>
      <c r="GZ5" s="2"/>
      <c r="HA5" s="2"/>
      <c r="HB5" s="1"/>
      <c r="HC5" s="1"/>
      <c r="HD5" s="1"/>
      <c r="HE5" s="1"/>
      <c r="HF5" s="1"/>
      <c r="HI5" s="1"/>
      <c r="HJ5" s="1"/>
      <c r="HK5" s="2"/>
      <c r="HL5" s="2"/>
      <c r="HM5" s="2"/>
      <c r="HN5" s="44"/>
      <c r="HO5" s="44"/>
      <c r="HX5" s="1"/>
      <c r="HY5" s="1"/>
      <c r="HZ5" s="44"/>
      <c r="IA5" s="44"/>
      <c r="IB5" s="44"/>
      <c r="IC5" s="44"/>
      <c r="ID5" s="44"/>
      <c r="IF5" s="2"/>
      <c r="IG5" s="2"/>
      <c r="IH5" s="1"/>
      <c r="II5" s="1"/>
      <c r="IJ5" s="1"/>
      <c r="IK5" s="1"/>
      <c r="IL5" s="1"/>
      <c r="IO5" s="1"/>
      <c r="IP5" s="1"/>
      <c r="IQ5" s="2"/>
      <c r="IR5" s="2"/>
      <c r="IS5" s="2"/>
      <c r="IT5" s="44"/>
      <c r="IU5" s="44"/>
      <c r="JD5" s="1"/>
      <c r="JE5" s="1"/>
      <c r="JF5" s="44"/>
      <c r="JG5" s="44"/>
      <c r="JH5" s="44"/>
      <c r="JI5" s="44"/>
      <c r="JJ5" s="44"/>
      <c r="JL5" s="2"/>
      <c r="JM5" s="2"/>
      <c r="JN5" s="1"/>
      <c r="JO5" s="1"/>
      <c r="JP5" s="1"/>
      <c r="JQ5" s="1"/>
      <c r="JR5" s="1"/>
      <c r="JU5" s="1"/>
      <c r="JV5" s="1"/>
      <c r="JW5" s="2"/>
      <c r="JX5" s="2"/>
      <c r="JY5" s="2"/>
      <c r="JZ5" s="44"/>
      <c r="KA5" s="44"/>
      <c r="KJ5" s="1"/>
      <c r="KK5" s="1"/>
      <c r="KL5" s="44"/>
      <c r="KM5" s="44"/>
      <c r="KN5" s="44"/>
      <c r="KO5" s="44"/>
      <c r="KP5" s="44"/>
      <c r="KR5" s="2"/>
      <c r="KS5" s="2"/>
      <c r="KT5" s="1"/>
      <c r="KU5" s="1"/>
      <c r="KV5" s="1"/>
      <c r="KW5" s="1"/>
      <c r="KX5" s="1"/>
      <c r="LA5" s="1"/>
      <c r="LB5" s="1"/>
      <c r="LC5" s="2"/>
      <c r="LD5" s="2"/>
      <c r="LE5" s="2"/>
      <c r="LF5" s="44"/>
      <c r="LG5" s="44"/>
      <c r="LP5" s="1"/>
      <c r="LQ5" s="1"/>
      <c r="LR5" s="44"/>
      <c r="LS5" s="44"/>
      <c r="LT5" s="44"/>
      <c r="LU5" s="44"/>
      <c r="LV5" s="44"/>
      <c r="LX5" s="2"/>
      <c r="LY5" s="2"/>
      <c r="LZ5" s="1"/>
      <c r="MA5" s="1"/>
      <c r="MB5" s="1"/>
      <c r="MC5" s="1"/>
      <c r="MD5" s="1"/>
      <c r="MG5" s="1"/>
      <c r="MH5" s="1"/>
      <c r="MI5" s="2"/>
      <c r="MJ5" s="2"/>
      <c r="MK5" s="2"/>
      <c r="ML5" s="44"/>
      <c r="MM5" s="44"/>
      <c r="MV5" s="1"/>
      <c r="MW5" s="1"/>
      <c r="MX5" s="44"/>
      <c r="MY5" s="44"/>
      <c r="MZ5" s="44"/>
      <c r="NA5" s="44"/>
      <c r="NB5" s="44"/>
      <c r="ND5" s="2"/>
      <c r="NE5" s="2"/>
      <c r="NF5" s="1"/>
      <c r="NG5" s="1"/>
      <c r="NH5" s="1"/>
      <c r="NI5" s="1"/>
      <c r="NJ5" s="1"/>
      <c r="NM5" s="1"/>
      <c r="NN5" s="1"/>
      <c r="NO5" s="2"/>
      <c r="NP5" s="2"/>
      <c r="NQ5" s="2"/>
      <c r="NR5" s="44"/>
      <c r="NS5" s="44"/>
      <c r="OB5" s="1"/>
      <c r="OC5" s="1"/>
      <c r="OD5" s="44"/>
      <c r="OE5" s="44"/>
      <c r="OF5" s="44"/>
      <c r="OG5" s="44"/>
      <c r="OH5" s="44"/>
      <c r="OJ5" s="2"/>
      <c r="OK5" s="2"/>
      <c r="OL5" s="1"/>
      <c r="OM5" s="1"/>
      <c r="ON5" s="1"/>
      <c r="OO5" s="1"/>
      <c r="OP5" s="1"/>
      <c r="OS5" s="1"/>
      <c r="OT5" s="1"/>
      <c r="OU5" s="2"/>
      <c r="OV5" s="2"/>
      <c r="OW5" s="2"/>
      <c r="OX5" s="44"/>
      <c r="OY5" s="44"/>
      <c r="PH5" s="1"/>
      <c r="PI5" s="1"/>
      <c r="PJ5" s="44"/>
      <c r="PK5" s="44"/>
      <c r="PL5" s="44"/>
      <c r="PM5" s="44"/>
      <c r="PN5" s="44"/>
      <c r="PP5" s="2"/>
      <c r="PQ5" s="2"/>
      <c r="PR5" s="1"/>
      <c r="PS5" s="1"/>
      <c r="PT5" s="1"/>
      <c r="PU5" s="1"/>
      <c r="PV5" s="1"/>
      <c r="PY5" s="1"/>
      <c r="PZ5" s="1"/>
      <c r="QA5" s="2"/>
      <c r="QB5" s="2"/>
      <c r="QC5" s="2"/>
      <c r="QD5" s="44"/>
      <c r="QE5" s="44"/>
      <c r="QN5" s="1"/>
      <c r="QO5" s="1"/>
      <c r="QP5" s="44"/>
      <c r="QQ5" s="44"/>
      <c r="QR5" s="44"/>
      <c r="QS5" s="44"/>
      <c r="QT5" s="44"/>
      <c r="QV5" s="2"/>
      <c r="QW5" s="2"/>
      <c r="QX5" s="1"/>
      <c r="QY5" s="1"/>
      <c r="QZ5" s="1"/>
      <c r="RA5" s="1"/>
      <c r="RB5" s="1"/>
      <c r="RE5" s="1"/>
      <c r="RF5" s="1"/>
      <c r="RG5" s="2"/>
      <c r="RH5" s="2"/>
      <c r="RI5" s="2"/>
      <c r="RJ5" s="44"/>
      <c r="RK5" s="44"/>
      <c r="RT5" s="1"/>
      <c r="RU5" s="1"/>
      <c r="RV5" s="44"/>
      <c r="RW5" s="44"/>
      <c r="RX5" s="44"/>
      <c r="RY5" s="44"/>
      <c r="RZ5" s="44"/>
      <c r="SB5" s="2"/>
      <c r="SC5" s="2"/>
      <c r="SD5" s="1"/>
      <c r="SE5" s="1"/>
      <c r="SF5" s="1"/>
      <c r="SG5" s="1"/>
      <c r="SH5" s="1"/>
      <c r="SK5" s="1"/>
      <c r="SL5" s="1"/>
      <c r="SM5" s="2"/>
      <c r="SN5" s="2"/>
      <c r="SO5" s="2"/>
      <c r="SP5" s="44"/>
      <c r="SQ5" s="44"/>
      <c r="SZ5" s="1"/>
      <c r="TA5" s="1"/>
      <c r="TB5" s="44"/>
      <c r="TC5" s="44"/>
      <c r="TD5" s="44"/>
      <c r="TE5" s="44"/>
      <c r="TF5" s="44"/>
      <c r="TH5" s="2"/>
      <c r="TI5" s="2"/>
      <c r="TJ5" s="1"/>
      <c r="TK5" s="1"/>
      <c r="TL5" s="1"/>
      <c r="TM5" s="1"/>
      <c r="TN5" s="1"/>
      <c r="TQ5" s="1"/>
      <c r="TR5" s="1"/>
      <c r="TS5" s="2"/>
      <c r="TT5" s="2"/>
      <c r="TU5" s="2"/>
      <c r="TV5" s="44"/>
      <c r="TW5" s="44"/>
      <c r="UF5" s="1"/>
      <c r="UG5" s="1"/>
      <c r="UH5" s="44"/>
      <c r="UI5" s="44"/>
      <c r="UJ5" s="44"/>
      <c r="UK5" s="44"/>
      <c r="UL5" s="44"/>
      <c r="UN5" s="2"/>
      <c r="UO5" s="2"/>
      <c r="UP5" s="1"/>
      <c r="UQ5" s="1"/>
      <c r="UR5" s="1"/>
      <c r="US5" s="1"/>
      <c r="UT5" s="1"/>
      <c r="UW5" s="1"/>
      <c r="UX5" s="1"/>
      <c r="UY5" s="2"/>
      <c r="UZ5" s="2"/>
      <c r="VA5" s="2"/>
      <c r="VB5" s="44"/>
      <c r="VC5" s="44"/>
      <c r="VL5" s="1"/>
      <c r="VM5" s="1"/>
      <c r="VN5" s="44"/>
      <c r="VO5" s="44"/>
      <c r="VP5" s="44"/>
      <c r="VQ5" s="44"/>
      <c r="VR5" s="44"/>
      <c r="VT5" s="2"/>
      <c r="VU5" s="2"/>
      <c r="VV5" s="1"/>
      <c r="VW5" s="1"/>
      <c r="VX5" s="1"/>
      <c r="VY5" s="1"/>
      <c r="VZ5" s="1"/>
      <c r="WC5" s="1"/>
      <c r="WD5" s="1"/>
      <c r="WE5" s="2"/>
      <c r="WF5" s="2"/>
      <c r="WG5" s="2"/>
      <c r="WH5" s="44"/>
      <c r="WI5" s="44"/>
      <c r="WR5" s="1"/>
      <c r="WS5" s="1"/>
      <c r="WT5" s="44"/>
      <c r="WU5" s="44"/>
      <c r="WV5" s="44"/>
      <c r="WW5" s="44"/>
      <c r="WX5" s="44"/>
      <c r="WZ5" s="2"/>
      <c r="XA5" s="2"/>
      <c r="XB5" s="1"/>
      <c r="XC5" s="1"/>
      <c r="XD5" s="1"/>
      <c r="XE5" s="1"/>
      <c r="XF5" s="1"/>
      <c r="XI5" s="1"/>
      <c r="XJ5" s="1"/>
      <c r="XK5" s="2"/>
      <c r="XL5" s="2"/>
      <c r="XM5" s="2"/>
      <c r="XN5" s="44"/>
      <c r="XO5" s="44"/>
      <c r="XX5" s="1"/>
      <c r="XY5" s="1"/>
      <c r="XZ5" s="44"/>
      <c r="YA5" s="44"/>
      <c r="YB5" s="44"/>
      <c r="YC5" s="44"/>
      <c r="YD5" s="44"/>
      <c r="YF5" s="2"/>
      <c r="YG5" s="2"/>
      <c r="YH5" s="1"/>
      <c r="YI5" s="1"/>
      <c r="YJ5" s="1"/>
      <c r="YK5" s="1"/>
      <c r="YL5" s="1"/>
      <c r="YO5" s="1"/>
      <c r="YP5" s="1"/>
      <c r="YQ5" s="2"/>
      <c r="YR5" s="2"/>
      <c r="YS5" s="2"/>
      <c r="YT5" s="44"/>
      <c r="YU5" s="44"/>
      <c r="ZD5" s="1"/>
      <c r="ZE5" s="1"/>
      <c r="ZF5" s="44"/>
      <c r="ZG5" s="44"/>
      <c r="ZH5" s="44"/>
      <c r="ZI5" s="44"/>
      <c r="ZJ5" s="44"/>
      <c r="ZL5" s="2"/>
      <c r="ZM5" s="2"/>
      <c r="ZN5" s="1"/>
      <c r="ZO5" s="1"/>
      <c r="ZP5" s="1"/>
      <c r="ZQ5" s="1"/>
      <c r="ZR5" s="1"/>
      <c r="ZU5" s="1"/>
      <c r="ZV5" s="1"/>
      <c r="ZW5" s="2"/>
      <c r="ZX5" s="2"/>
      <c r="ZY5" s="2"/>
      <c r="ZZ5" s="44"/>
      <c r="AAA5" s="44"/>
      <c r="AAJ5" s="1"/>
      <c r="AAK5" s="1"/>
      <c r="AAL5" s="44"/>
      <c r="AAM5" s="44"/>
      <c r="AAN5" s="44"/>
      <c r="AAO5" s="44"/>
      <c r="AAP5" s="44"/>
      <c r="AAR5" s="2"/>
      <c r="AAS5" s="2"/>
      <c r="AAT5" s="1"/>
      <c r="AAU5" s="1"/>
      <c r="AAV5" s="1"/>
      <c r="AAW5" s="1"/>
      <c r="AAX5" s="1"/>
      <c r="ABA5" s="1"/>
      <c r="ABB5" s="1"/>
      <c r="ABC5" s="2"/>
      <c r="ABD5" s="2"/>
      <c r="ABE5" s="2"/>
      <c r="ABF5" s="44"/>
      <c r="ABG5" s="44"/>
      <c r="ABP5" s="1"/>
      <c r="ABQ5" s="1"/>
      <c r="ABR5" s="44"/>
      <c r="ABS5" s="44"/>
      <c r="ABT5" s="44"/>
      <c r="ABU5" s="44"/>
      <c r="ABV5" s="44"/>
      <c r="ABX5" s="2"/>
      <c r="ABY5" s="2"/>
      <c r="ABZ5" s="1"/>
      <c r="ACA5" s="1"/>
      <c r="ACB5" s="1"/>
      <c r="ACC5" s="1"/>
      <c r="ACD5" s="1"/>
      <c r="ACG5" s="1"/>
      <c r="ACH5" s="1"/>
      <c r="ACI5" s="2"/>
      <c r="ACJ5" s="2"/>
      <c r="ACK5" s="2"/>
      <c r="ACL5" s="44"/>
      <c r="ACM5" s="44"/>
      <c r="ACV5" s="1"/>
      <c r="ACW5" s="1"/>
      <c r="ACX5" s="44"/>
      <c r="ACY5" s="44"/>
      <c r="ACZ5" s="44"/>
      <c r="ADA5" s="44"/>
      <c r="ADB5" s="44"/>
      <c r="ADD5" s="2"/>
      <c r="ADE5" s="2"/>
      <c r="ADF5" s="1"/>
      <c r="ADG5" s="1"/>
      <c r="ADH5" s="1"/>
      <c r="ADI5" s="1"/>
      <c r="ADJ5" s="1"/>
      <c r="ADM5" s="1"/>
      <c r="ADN5" s="1"/>
      <c r="ADO5" s="2"/>
      <c r="ADP5" s="2"/>
      <c r="ADQ5" s="2"/>
      <c r="ADR5" s="44"/>
      <c r="ADS5" s="44"/>
      <c r="AEB5" s="1"/>
      <c r="AEC5" s="1"/>
      <c r="AED5" s="44"/>
      <c r="AEE5" s="44"/>
      <c r="AEF5" s="44"/>
      <c r="AEG5" s="44"/>
      <c r="AEH5" s="44"/>
      <c r="AEJ5" s="2"/>
      <c r="AEK5" s="2"/>
      <c r="AEL5" s="1"/>
      <c r="AEM5" s="1"/>
      <c r="AEN5" s="1"/>
      <c r="AEO5" s="1"/>
      <c r="AEP5" s="1"/>
      <c r="AES5" s="1"/>
      <c r="AET5" s="1"/>
      <c r="AEU5" s="2"/>
      <c r="AEV5" s="2"/>
      <c r="AEW5" s="2"/>
      <c r="AEX5" s="44"/>
      <c r="AEY5" s="44"/>
      <c r="AFH5" s="1"/>
      <c r="AFI5" s="1"/>
      <c r="AFJ5" s="44"/>
      <c r="AFK5" s="44"/>
      <c r="AFL5" s="44"/>
      <c r="AFM5" s="44"/>
      <c r="AFN5" s="44"/>
      <c r="AFP5" s="2"/>
      <c r="AFQ5" s="2"/>
      <c r="AFR5" s="1"/>
      <c r="AFS5" s="1"/>
      <c r="AFT5" s="1"/>
      <c r="AFU5" s="1"/>
      <c r="AFV5" s="1"/>
      <c r="AFY5" s="1"/>
      <c r="AFZ5" s="1"/>
      <c r="AGA5" s="2"/>
      <c r="AGB5" s="2"/>
      <c r="AGC5" s="2"/>
      <c r="AGD5" s="44"/>
      <c r="AGE5" s="44"/>
      <c r="AGN5" s="1"/>
      <c r="AGO5" s="1"/>
      <c r="AGP5" s="44"/>
      <c r="AGQ5" s="44"/>
      <c r="AGR5" s="44"/>
      <c r="AGS5" s="44"/>
      <c r="AGT5" s="44"/>
      <c r="AGV5" s="2"/>
      <c r="AGW5" s="2"/>
      <c r="AGX5" s="1"/>
      <c r="AGY5" s="1"/>
      <c r="AGZ5" s="1"/>
      <c r="AHA5" s="1"/>
      <c r="AHB5" s="1"/>
      <c r="AHE5" s="1"/>
      <c r="AHF5" s="1"/>
      <c r="AHG5" s="2"/>
      <c r="AHH5" s="2"/>
      <c r="AHI5" s="2"/>
      <c r="AHJ5" s="44"/>
      <c r="AHK5" s="44"/>
      <c r="AHT5" s="1"/>
      <c r="AHU5" s="1"/>
      <c r="AHV5" s="44"/>
      <c r="AHW5" s="44"/>
      <c r="AHX5" s="44"/>
      <c r="AHY5" s="44"/>
      <c r="AHZ5" s="44"/>
      <c r="AIB5" s="2"/>
      <c r="AIC5" s="2"/>
      <c r="AID5" s="1"/>
      <c r="AIE5" s="1"/>
      <c r="AIF5" s="1"/>
      <c r="AIG5" s="1"/>
      <c r="AIH5" s="1"/>
      <c r="AIK5" s="1"/>
      <c r="AIL5" s="1"/>
      <c r="AIM5" s="2"/>
      <c r="AIN5" s="2"/>
      <c r="AIO5" s="2"/>
      <c r="AIP5" s="44"/>
      <c r="AIQ5" s="44"/>
      <c r="AIZ5" s="1"/>
      <c r="AJA5" s="1"/>
      <c r="AJB5" s="44"/>
      <c r="AJC5" s="44"/>
      <c r="AJD5" s="44"/>
      <c r="AJE5" s="44"/>
      <c r="AJF5" s="44"/>
      <c r="AJH5" s="2"/>
      <c r="AJI5" s="2"/>
      <c r="AJJ5" s="1"/>
      <c r="AJK5" s="1"/>
      <c r="AJL5" s="1"/>
      <c r="AJM5" s="1"/>
      <c r="AJN5" s="1"/>
      <c r="AJQ5" s="1"/>
      <c r="AJR5" s="1"/>
      <c r="AJS5" s="2"/>
      <c r="AJT5" s="2"/>
      <c r="AJU5" s="2"/>
      <c r="AJV5" s="44"/>
      <c r="AJW5" s="44"/>
      <c r="AKF5" s="1"/>
      <c r="AKG5" s="1"/>
      <c r="AKH5" s="44"/>
      <c r="AKI5" s="44"/>
      <c r="AKJ5" s="44"/>
      <c r="AKK5" s="44"/>
      <c r="AKL5" s="44"/>
      <c r="AKN5" s="2"/>
      <c r="AKO5" s="2"/>
      <c r="AKP5" s="1"/>
      <c r="AKQ5" s="1"/>
      <c r="AKR5" s="1"/>
      <c r="AKS5" s="1"/>
      <c r="AKT5" s="1"/>
    </row>
    <row r="6" spans="1:982" s="38" customFormat="1">
      <c r="A6" s="37" t="s">
        <v>131</v>
      </c>
      <c r="B6" s="83" t="s">
        <v>163</v>
      </c>
      <c r="C6" s="56"/>
      <c r="D6" s="39"/>
      <c r="E6" s="39"/>
      <c r="F6" s="55"/>
      <c r="G6" s="39"/>
      <c r="H6" s="39"/>
      <c r="I6" s="56"/>
      <c r="J6" s="59"/>
      <c r="K6" s="59"/>
      <c r="L6" s="65">
        <f t="shared" si="0"/>
        <v>0</v>
      </c>
      <c r="M6" s="67"/>
      <c r="N6" s="67"/>
      <c r="O6" s="65">
        <f t="shared" si="3"/>
        <v>0</v>
      </c>
      <c r="P6" s="65">
        <f t="shared" si="4"/>
        <v>0</v>
      </c>
      <c r="Q6" s="42"/>
      <c r="R6" s="42"/>
      <c r="S6" s="42"/>
      <c r="T6" s="42"/>
      <c r="U6" s="42"/>
      <c r="V6" s="42"/>
      <c r="W6" s="42"/>
      <c r="X6" s="42"/>
      <c r="Y6" s="42"/>
      <c r="Z6" s="42"/>
      <c r="AA6" s="42"/>
      <c r="AB6" s="42"/>
      <c r="AC6" s="42"/>
      <c r="AD6" s="42"/>
      <c r="AE6" s="42"/>
      <c r="AF6" s="41">
        <f t="shared" si="5"/>
        <v>0</v>
      </c>
      <c r="AG6" s="42"/>
      <c r="AH6" s="42"/>
      <c r="AI6" s="42"/>
      <c r="AJ6" s="42"/>
      <c r="AK6" s="42"/>
      <c r="AL6" s="42"/>
      <c r="AM6" s="42"/>
      <c r="AN6" s="42"/>
      <c r="AO6" s="42"/>
      <c r="AP6" s="42"/>
      <c r="AQ6" s="42"/>
      <c r="AR6" s="42"/>
      <c r="AS6" s="42"/>
      <c r="AT6" s="41">
        <f t="shared" si="6"/>
        <v>0</v>
      </c>
      <c r="AU6" s="42"/>
      <c r="AV6" s="42"/>
      <c r="AW6" s="42"/>
      <c r="AX6" s="42"/>
      <c r="AY6" s="42"/>
      <c r="AZ6" s="42"/>
      <c r="BA6" s="42"/>
      <c r="BB6" s="42"/>
      <c r="BC6" s="42"/>
      <c r="BD6" s="42"/>
      <c r="BE6" s="42"/>
      <c r="BF6" s="42"/>
      <c r="BG6" s="42"/>
      <c r="BH6" s="41">
        <f t="shared" si="7"/>
        <v>0</v>
      </c>
      <c r="BI6" s="42"/>
      <c r="BJ6" s="42"/>
      <c r="BK6" s="42"/>
      <c r="BL6" s="42"/>
      <c r="BM6" s="42"/>
      <c r="BN6" s="42"/>
      <c r="BO6" s="42"/>
      <c r="BP6" s="42"/>
      <c r="BQ6" s="42"/>
      <c r="BR6" s="42"/>
      <c r="BS6" s="42"/>
      <c r="BT6" s="42"/>
      <c r="BU6" s="42"/>
      <c r="BV6" s="41">
        <f t="shared" si="8"/>
        <v>0</v>
      </c>
      <c r="BW6" s="41">
        <f t="shared" si="9"/>
        <v>0</v>
      </c>
      <c r="BX6" s="41">
        <f t="shared" si="10"/>
        <v>0</v>
      </c>
      <c r="BY6" s="42"/>
      <c r="BZ6" s="39"/>
      <c r="CA6" s="39"/>
      <c r="CB6" s="42"/>
      <c r="CC6" s="42"/>
      <c r="CD6" s="63"/>
      <c r="CE6" s="63"/>
      <c r="CF6" s="41">
        <f t="shared" si="1"/>
        <v>0</v>
      </c>
      <c r="CG6" s="42"/>
      <c r="CH6" s="42"/>
      <c r="CI6" s="41">
        <f t="shared" si="2"/>
        <v>0</v>
      </c>
      <c r="CJ6" s="41">
        <f t="shared" si="11"/>
        <v>0</v>
      </c>
      <c r="CK6" s="42"/>
      <c r="CL6" s="42"/>
      <c r="CM6" s="42"/>
      <c r="CN6" s="42"/>
      <c r="CO6" s="42"/>
      <c r="CP6" s="42"/>
      <c r="CQ6" s="42"/>
      <c r="CR6" s="42"/>
      <c r="CS6" s="42"/>
      <c r="CT6" s="42"/>
      <c r="CU6" s="42"/>
      <c r="CV6" s="42"/>
      <c r="CW6" s="42"/>
      <c r="CX6" s="42"/>
      <c r="CY6" s="42"/>
      <c r="CZ6" s="41">
        <f t="shared" si="12"/>
        <v>0</v>
      </c>
      <c r="DA6" s="42"/>
      <c r="DB6" s="42"/>
      <c r="DC6" s="42"/>
      <c r="DD6" s="42"/>
      <c r="DE6" s="42"/>
      <c r="DF6" s="42"/>
      <c r="DG6" s="42"/>
      <c r="DH6" s="42"/>
      <c r="DI6" s="42"/>
      <c r="DJ6" s="42"/>
      <c r="DK6" s="42"/>
      <c r="DL6" s="42"/>
      <c r="DM6" s="42"/>
      <c r="DN6" s="41">
        <f t="shared" si="13"/>
        <v>0</v>
      </c>
      <c r="DO6" s="42"/>
      <c r="DP6" s="42"/>
      <c r="DQ6" s="42"/>
      <c r="DR6" s="42"/>
      <c r="DS6" s="42"/>
      <c r="DT6" s="42"/>
      <c r="DU6" s="42"/>
      <c r="DV6" s="42"/>
      <c r="DW6" s="42"/>
      <c r="DX6" s="42"/>
      <c r="DY6" s="42"/>
      <c r="DZ6" s="42"/>
      <c r="EA6" s="42"/>
      <c r="EB6" s="41">
        <f t="shared" si="14"/>
        <v>0</v>
      </c>
      <c r="EC6" s="42"/>
      <c r="ED6" s="42"/>
      <c r="EE6" s="42"/>
      <c r="EF6" s="42"/>
      <c r="EG6" s="42"/>
      <c r="EH6" s="42"/>
      <c r="EI6" s="42"/>
      <c r="EJ6" s="42"/>
      <c r="EK6" s="42"/>
      <c r="EL6" s="42"/>
      <c r="EM6" s="42"/>
      <c r="EN6" s="42"/>
      <c r="EO6" s="42"/>
      <c r="EP6" s="41">
        <f t="shared" si="15"/>
        <v>0</v>
      </c>
      <c r="EQ6" s="41">
        <f t="shared" si="16"/>
        <v>0</v>
      </c>
      <c r="ER6" s="41">
        <f t="shared" si="17"/>
        <v>0</v>
      </c>
      <c r="ES6" s="42"/>
    </row>
    <row r="7" spans="1:982" s="38" customFormat="1">
      <c r="A7" s="37" t="s">
        <v>131</v>
      </c>
      <c r="B7" s="83" t="s">
        <v>164</v>
      </c>
      <c r="C7" s="56"/>
      <c r="D7" s="39"/>
      <c r="E7" s="39"/>
      <c r="F7" s="55"/>
      <c r="G7" s="39"/>
      <c r="H7" s="39"/>
      <c r="I7" s="56"/>
      <c r="J7" s="59"/>
      <c r="K7" s="59"/>
      <c r="L7" s="65">
        <f t="shared" si="0"/>
        <v>0</v>
      </c>
      <c r="M7" s="67"/>
      <c r="N7" s="67"/>
      <c r="O7" s="65">
        <f t="shared" si="3"/>
        <v>0</v>
      </c>
      <c r="P7" s="65">
        <f t="shared" si="4"/>
        <v>0</v>
      </c>
      <c r="Q7" s="42"/>
      <c r="R7" s="42"/>
      <c r="S7" s="42"/>
      <c r="T7" s="42"/>
      <c r="U7" s="42"/>
      <c r="V7" s="42"/>
      <c r="W7" s="42"/>
      <c r="X7" s="42"/>
      <c r="Y7" s="42"/>
      <c r="Z7" s="42"/>
      <c r="AA7" s="42"/>
      <c r="AB7" s="42"/>
      <c r="AC7" s="42"/>
      <c r="AD7" s="42"/>
      <c r="AE7" s="42"/>
      <c r="AF7" s="41">
        <f t="shared" si="5"/>
        <v>0</v>
      </c>
      <c r="AG7" s="42"/>
      <c r="AH7" s="42"/>
      <c r="AI7" s="42"/>
      <c r="AJ7" s="42"/>
      <c r="AK7" s="42"/>
      <c r="AL7" s="42"/>
      <c r="AM7" s="42"/>
      <c r="AN7" s="42"/>
      <c r="AO7" s="42"/>
      <c r="AP7" s="42"/>
      <c r="AQ7" s="42"/>
      <c r="AR7" s="42"/>
      <c r="AS7" s="42"/>
      <c r="AT7" s="41">
        <f t="shared" si="6"/>
        <v>0</v>
      </c>
      <c r="AU7" s="42"/>
      <c r="AV7" s="42"/>
      <c r="AW7" s="42"/>
      <c r="AX7" s="42"/>
      <c r="AY7" s="42"/>
      <c r="AZ7" s="42"/>
      <c r="BA7" s="42"/>
      <c r="BB7" s="42"/>
      <c r="BC7" s="42"/>
      <c r="BD7" s="42"/>
      <c r="BE7" s="42"/>
      <c r="BF7" s="42"/>
      <c r="BG7" s="42"/>
      <c r="BH7" s="41">
        <f t="shared" si="7"/>
        <v>0</v>
      </c>
      <c r="BI7" s="42"/>
      <c r="BJ7" s="42"/>
      <c r="BK7" s="42"/>
      <c r="BL7" s="42"/>
      <c r="BM7" s="42"/>
      <c r="BN7" s="42"/>
      <c r="BO7" s="42"/>
      <c r="BP7" s="42"/>
      <c r="BQ7" s="42"/>
      <c r="BR7" s="42"/>
      <c r="BS7" s="42"/>
      <c r="BT7" s="42"/>
      <c r="BU7" s="42"/>
      <c r="BV7" s="41">
        <f t="shared" si="8"/>
        <v>0</v>
      </c>
      <c r="BW7" s="41">
        <f t="shared" si="9"/>
        <v>0</v>
      </c>
      <c r="BX7" s="41">
        <f t="shared" si="10"/>
        <v>0</v>
      </c>
      <c r="BY7" s="42"/>
      <c r="BZ7" s="39"/>
      <c r="CA7" s="39"/>
      <c r="CB7" s="42"/>
      <c r="CC7" s="42"/>
      <c r="CD7" s="63"/>
      <c r="CE7" s="63"/>
      <c r="CF7" s="41">
        <f t="shared" si="1"/>
        <v>0</v>
      </c>
      <c r="CG7" s="42"/>
      <c r="CH7" s="42"/>
      <c r="CI7" s="41">
        <f t="shared" si="2"/>
        <v>0</v>
      </c>
      <c r="CJ7" s="41">
        <f t="shared" si="11"/>
        <v>0</v>
      </c>
      <c r="CK7" s="42"/>
      <c r="CL7" s="42"/>
      <c r="CM7" s="42"/>
      <c r="CN7" s="42"/>
      <c r="CO7" s="42"/>
      <c r="CP7" s="42"/>
      <c r="CQ7" s="42"/>
      <c r="CR7" s="42"/>
      <c r="CS7" s="42"/>
      <c r="CT7" s="42"/>
      <c r="CU7" s="42"/>
      <c r="CV7" s="42"/>
      <c r="CW7" s="42"/>
      <c r="CX7" s="42"/>
      <c r="CY7" s="42"/>
      <c r="CZ7" s="41">
        <f t="shared" si="12"/>
        <v>0</v>
      </c>
      <c r="DA7" s="42"/>
      <c r="DB7" s="42"/>
      <c r="DC7" s="42"/>
      <c r="DD7" s="42"/>
      <c r="DE7" s="42"/>
      <c r="DF7" s="42"/>
      <c r="DG7" s="42"/>
      <c r="DH7" s="42"/>
      <c r="DI7" s="42"/>
      <c r="DJ7" s="42"/>
      <c r="DK7" s="42"/>
      <c r="DL7" s="42"/>
      <c r="DM7" s="42"/>
      <c r="DN7" s="41">
        <f t="shared" si="13"/>
        <v>0</v>
      </c>
      <c r="DO7" s="42"/>
      <c r="DP7" s="42"/>
      <c r="DQ7" s="42"/>
      <c r="DR7" s="42"/>
      <c r="DS7" s="42"/>
      <c r="DT7" s="42"/>
      <c r="DU7" s="42"/>
      <c r="DV7" s="42"/>
      <c r="DW7" s="42"/>
      <c r="DX7" s="42"/>
      <c r="DY7" s="42"/>
      <c r="DZ7" s="42"/>
      <c r="EA7" s="42"/>
      <c r="EB7" s="41">
        <f t="shared" si="14"/>
        <v>0</v>
      </c>
      <c r="EC7" s="42"/>
      <c r="ED7" s="42"/>
      <c r="EE7" s="42"/>
      <c r="EF7" s="42"/>
      <c r="EG7" s="42"/>
      <c r="EH7" s="42"/>
      <c r="EI7" s="42"/>
      <c r="EJ7" s="42"/>
      <c r="EK7" s="42"/>
      <c r="EL7" s="42"/>
      <c r="EM7" s="42"/>
      <c r="EN7" s="42"/>
      <c r="EO7" s="42"/>
      <c r="EP7" s="41">
        <f t="shared" si="15"/>
        <v>0</v>
      </c>
      <c r="EQ7" s="41">
        <f t="shared" si="16"/>
        <v>0</v>
      </c>
      <c r="ER7" s="41">
        <f t="shared" si="17"/>
        <v>0</v>
      </c>
      <c r="ES7" s="42"/>
    </row>
    <row r="8" spans="1:982" s="38" customFormat="1">
      <c r="A8" s="37" t="s">
        <v>131</v>
      </c>
      <c r="B8" s="83" t="s">
        <v>165</v>
      </c>
      <c r="C8" s="56"/>
      <c r="D8" s="39"/>
      <c r="E8" s="39"/>
      <c r="F8" s="55"/>
      <c r="G8" s="39"/>
      <c r="H8" s="39"/>
      <c r="I8" s="56"/>
      <c r="J8" s="59"/>
      <c r="K8" s="59"/>
      <c r="L8" s="65">
        <f t="shared" si="0"/>
        <v>0</v>
      </c>
      <c r="M8" s="67"/>
      <c r="N8" s="67"/>
      <c r="O8" s="65">
        <f t="shared" si="3"/>
        <v>0</v>
      </c>
      <c r="P8" s="65">
        <f t="shared" si="4"/>
        <v>0</v>
      </c>
      <c r="Q8" s="42"/>
      <c r="R8" s="42"/>
      <c r="S8" s="42"/>
      <c r="T8" s="42"/>
      <c r="U8" s="42"/>
      <c r="V8" s="42"/>
      <c r="W8" s="42"/>
      <c r="X8" s="42"/>
      <c r="Y8" s="42"/>
      <c r="Z8" s="42"/>
      <c r="AA8" s="42"/>
      <c r="AB8" s="42"/>
      <c r="AC8" s="42"/>
      <c r="AD8" s="42"/>
      <c r="AE8" s="42"/>
      <c r="AF8" s="41">
        <f t="shared" si="5"/>
        <v>0</v>
      </c>
      <c r="AG8" s="42"/>
      <c r="AH8" s="42"/>
      <c r="AI8" s="42"/>
      <c r="AJ8" s="42"/>
      <c r="AK8" s="42"/>
      <c r="AL8" s="42"/>
      <c r="AM8" s="42"/>
      <c r="AN8" s="42"/>
      <c r="AO8" s="42"/>
      <c r="AP8" s="42"/>
      <c r="AQ8" s="42"/>
      <c r="AR8" s="42"/>
      <c r="AS8" s="42"/>
      <c r="AT8" s="41">
        <f t="shared" si="6"/>
        <v>0</v>
      </c>
      <c r="AU8" s="42"/>
      <c r="AV8" s="42"/>
      <c r="AW8" s="42"/>
      <c r="AX8" s="42"/>
      <c r="AY8" s="42"/>
      <c r="AZ8" s="42"/>
      <c r="BA8" s="42"/>
      <c r="BB8" s="42"/>
      <c r="BC8" s="42"/>
      <c r="BD8" s="42"/>
      <c r="BE8" s="42"/>
      <c r="BF8" s="42"/>
      <c r="BG8" s="42"/>
      <c r="BH8" s="41">
        <f t="shared" si="7"/>
        <v>0</v>
      </c>
      <c r="BI8" s="42"/>
      <c r="BJ8" s="42"/>
      <c r="BK8" s="42"/>
      <c r="BL8" s="42"/>
      <c r="BM8" s="42"/>
      <c r="BN8" s="42"/>
      <c r="BO8" s="42"/>
      <c r="BP8" s="42"/>
      <c r="BQ8" s="42"/>
      <c r="BR8" s="42"/>
      <c r="BS8" s="42"/>
      <c r="BT8" s="42"/>
      <c r="BU8" s="42"/>
      <c r="BV8" s="41">
        <f t="shared" si="8"/>
        <v>0</v>
      </c>
      <c r="BW8" s="41">
        <f t="shared" si="9"/>
        <v>0</v>
      </c>
      <c r="BX8" s="41">
        <f t="shared" si="10"/>
        <v>0</v>
      </c>
      <c r="BY8" s="42"/>
      <c r="BZ8" s="39"/>
      <c r="CA8" s="39"/>
      <c r="CB8" s="42"/>
      <c r="CC8" s="42"/>
      <c r="CD8" s="63"/>
      <c r="CE8" s="63"/>
      <c r="CF8" s="41">
        <f t="shared" si="1"/>
        <v>0</v>
      </c>
      <c r="CG8" s="42"/>
      <c r="CH8" s="42"/>
      <c r="CI8" s="41">
        <f t="shared" si="2"/>
        <v>0</v>
      </c>
      <c r="CJ8" s="41">
        <f t="shared" si="11"/>
        <v>0</v>
      </c>
      <c r="CK8" s="42"/>
      <c r="CL8" s="42"/>
      <c r="CM8" s="42"/>
      <c r="CN8" s="42"/>
      <c r="CO8" s="42"/>
      <c r="CP8" s="42"/>
      <c r="CQ8" s="42"/>
      <c r="CR8" s="42"/>
      <c r="CS8" s="42"/>
      <c r="CT8" s="42"/>
      <c r="CU8" s="42"/>
      <c r="CV8" s="42"/>
      <c r="CW8" s="42"/>
      <c r="CX8" s="42"/>
      <c r="CY8" s="42"/>
      <c r="CZ8" s="41">
        <f t="shared" si="12"/>
        <v>0</v>
      </c>
      <c r="DA8" s="42"/>
      <c r="DB8" s="42"/>
      <c r="DC8" s="42"/>
      <c r="DD8" s="42"/>
      <c r="DE8" s="42"/>
      <c r="DF8" s="42"/>
      <c r="DG8" s="42"/>
      <c r="DH8" s="42"/>
      <c r="DI8" s="42"/>
      <c r="DJ8" s="42"/>
      <c r="DK8" s="42"/>
      <c r="DL8" s="42"/>
      <c r="DM8" s="42"/>
      <c r="DN8" s="41">
        <f t="shared" si="13"/>
        <v>0</v>
      </c>
      <c r="DO8" s="42"/>
      <c r="DP8" s="42"/>
      <c r="DQ8" s="42"/>
      <c r="DR8" s="42"/>
      <c r="DS8" s="42"/>
      <c r="DT8" s="42"/>
      <c r="DU8" s="42"/>
      <c r="DV8" s="42"/>
      <c r="DW8" s="42"/>
      <c r="DX8" s="42"/>
      <c r="DY8" s="42"/>
      <c r="DZ8" s="42"/>
      <c r="EA8" s="42"/>
      <c r="EB8" s="41">
        <f t="shared" si="14"/>
        <v>0</v>
      </c>
      <c r="EC8" s="42"/>
      <c r="ED8" s="42"/>
      <c r="EE8" s="42"/>
      <c r="EF8" s="42"/>
      <c r="EG8" s="42"/>
      <c r="EH8" s="42"/>
      <c r="EI8" s="42"/>
      <c r="EJ8" s="42"/>
      <c r="EK8" s="42"/>
      <c r="EL8" s="42"/>
      <c r="EM8" s="42"/>
      <c r="EN8" s="42"/>
      <c r="EO8" s="42"/>
      <c r="EP8" s="41">
        <f t="shared" si="15"/>
        <v>0</v>
      </c>
      <c r="EQ8" s="41">
        <f t="shared" si="16"/>
        <v>0</v>
      </c>
      <c r="ER8" s="41">
        <f t="shared" si="17"/>
        <v>0</v>
      </c>
      <c r="ES8" s="42"/>
    </row>
    <row r="9" spans="1:982" s="38" customFormat="1">
      <c r="A9" s="37" t="s">
        <v>131</v>
      </c>
      <c r="B9" s="83" t="s">
        <v>166</v>
      </c>
      <c r="C9" s="56"/>
      <c r="D9" s="39"/>
      <c r="E9" s="39"/>
      <c r="F9" s="55"/>
      <c r="G9" s="39"/>
      <c r="H9" s="39"/>
      <c r="I9" s="56"/>
      <c r="J9" s="59"/>
      <c r="K9" s="59"/>
      <c r="L9" s="65">
        <f t="shared" si="0"/>
        <v>0</v>
      </c>
      <c r="M9" s="67"/>
      <c r="N9" s="67"/>
      <c r="O9" s="65">
        <f t="shared" si="3"/>
        <v>0</v>
      </c>
      <c r="P9" s="65">
        <f t="shared" si="4"/>
        <v>0</v>
      </c>
      <c r="Q9" s="42"/>
      <c r="R9" s="42"/>
      <c r="S9" s="42"/>
      <c r="T9" s="42"/>
      <c r="U9" s="42"/>
      <c r="V9" s="42"/>
      <c r="W9" s="42"/>
      <c r="X9" s="42"/>
      <c r="Y9" s="42"/>
      <c r="Z9" s="42"/>
      <c r="AA9" s="42"/>
      <c r="AB9" s="42"/>
      <c r="AC9" s="42"/>
      <c r="AD9" s="42"/>
      <c r="AE9" s="42"/>
      <c r="AF9" s="41">
        <f t="shared" si="5"/>
        <v>0</v>
      </c>
      <c r="AG9" s="42"/>
      <c r="AH9" s="42"/>
      <c r="AI9" s="42"/>
      <c r="AJ9" s="42"/>
      <c r="AK9" s="42"/>
      <c r="AL9" s="42"/>
      <c r="AM9" s="42"/>
      <c r="AN9" s="42"/>
      <c r="AO9" s="42"/>
      <c r="AP9" s="42"/>
      <c r="AQ9" s="42"/>
      <c r="AR9" s="42"/>
      <c r="AS9" s="42"/>
      <c r="AT9" s="41">
        <f t="shared" si="6"/>
        <v>0</v>
      </c>
      <c r="AU9" s="42"/>
      <c r="AV9" s="42"/>
      <c r="AW9" s="42"/>
      <c r="AX9" s="42"/>
      <c r="AY9" s="42"/>
      <c r="AZ9" s="42"/>
      <c r="BA9" s="42"/>
      <c r="BB9" s="42"/>
      <c r="BC9" s="42"/>
      <c r="BD9" s="42"/>
      <c r="BE9" s="42"/>
      <c r="BF9" s="42"/>
      <c r="BG9" s="42"/>
      <c r="BH9" s="41">
        <f t="shared" si="7"/>
        <v>0</v>
      </c>
      <c r="BI9" s="42"/>
      <c r="BJ9" s="42"/>
      <c r="BK9" s="42"/>
      <c r="BL9" s="42"/>
      <c r="BM9" s="42"/>
      <c r="BN9" s="42"/>
      <c r="BO9" s="42"/>
      <c r="BP9" s="42"/>
      <c r="BQ9" s="42"/>
      <c r="BR9" s="42"/>
      <c r="BS9" s="42"/>
      <c r="BT9" s="42"/>
      <c r="BU9" s="42"/>
      <c r="BV9" s="41">
        <f t="shared" si="8"/>
        <v>0</v>
      </c>
      <c r="BW9" s="41">
        <f t="shared" si="9"/>
        <v>0</v>
      </c>
      <c r="BX9" s="41">
        <f t="shared" si="10"/>
        <v>0</v>
      </c>
      <c r="BY9" s="42"/>
      <c r="BZ9" s="39"/>
      <c r="CA9" s="39"/>
      <c r="CB9" s="42"/>
      <c r="CC9" s="42"/>
      <c r="CD9" s="63"/>
      <c r="CE9" s="63"/>
      <c r="CF9" s="41">
        <f t="shared" si="1"/>
        <v>0</v>
      </c>
      <c r="CG9" s="42"/>
      <c r="CH9" s="42"/>
      <c r="CI9" s="41">
        <f t="shared" si="2"/>
        <v>0</v>
      </c>
      <c r="CJ9" s="41">
        <f t="shared" si="11"/>
        <v>0</v>
      </c>
      <c r="CK9" s="42"/>
      <c r="CL9" s="42"/>
      <c r="CM9" s="42"/>
      <c r="CN9" s="42"/>
      <c r="CO9" s="42"/>
      <c r="CP9" s="42"/>
      <c r="CQ9" s="42"/>
      <c r="CR9" s="42"/>
      <c r="CS9" s="42"/>
      <c r="CT9" s="42"/>
      <c r="CU9" s="42"/>
      <c r="CV9" s="42"/>
      <c r="CW9" s="42"/>
      <c r="CX9" s="42"/>
      <c r="CY9" s="42"/>
      <c r="CZ9" s="41">
        <f t="shared" si="12"/>
        <v>0</v>
      </c>
      <c r="DA9" s="42"/>
      <c r="DB9" s="42"/>
      <c r="DC9" s="42"/>
      <c r="DD9" s="42"/>
      <c r="DE9" s="42"/>
      <c r="DF9" s="42"/>
      <c r="DG9" s="42"/>
      <c r="DH9" s="42"/>
      <c r="DI9" s="42"/>
      <c r="DJ9" s="42"/>
      <c r="DK9" s="42"/>
      <c r="DL9" s="42"/>
      <c r="DM9" s="42"/>
      <c r="DN9" s="41">
        <f t="shared" si="13"/>
        <v>0</v>
      </c>
      <c r="DO9" s="42"/>
      <c r="DP9" s="42"/>
      <c r="DQ9" s="42"/>
      <c r="DR9" s="42"/>
      <c r="DS9" s="42"/>
      <c r="DT9" s="42"/>
      <c r="DU9" s="42"/>
      <c r="DV9" s="42"/>
      <c r="DW9" s="42"/>
      <c r="DX9" s="42"/>
      <c r="DY9" s="42"/>
      <c r="DZ9" s="42"/>
      <c r="EA9" s="42"/>
      <c r="EB9" s="41">
        <f t="shared" si="14"/>
        <v>0</v>
      </c>
      <c r="EC9" s="42"/>
      <c r="ED9" s="42"/>
      <c r="EE9" s="42"/>
      <c r="EF9" s="42"/>
      <c r="EG9" s="42"/>
      <c r="EH9" s="42"/>
      <c r="EI9" s="42"/>
      <c r="EJ9" s="42"/>
      <c r="EK9" s="42"/>
      <c r="EL9" s="42"/>
      <c r="EM9" s="42"/>
      <c r="EN9" s="42"/>
      <c r="EO9" s="42"/>
      <c r="EP9" s="41">
        <f t="shared" si="15"/>
        <v>0</v>
      </c>
      <c r="EQ9" s="41">
        <f t="shared" si="16"/>
        <v>0</v>
      </c>
      <c r="ER9" s="41">
        <f t="shared" si="17"/>
        <v>0</v>
      </c>
      <c r="ES9" s="42"/>
    </row>
    <row r="10" spans="1:982" s="38" customFormat="1">
      <c r="A10" s="37" t="s">
        <v>131</v>
      </c>
      <c r="B10" s="83" t="s">
        <v>161</v>
      </c>
      <c r="C10" s="56"/>
      <c r="D10" s="39"/>
      <c r="E10" s="39"/>
      <c r="F10" s="55"/>
      <c r="G10" s="39"/>
      <c r="H10" s="39"/>
      <c r="I10" s="56"/>
      <c r="J10" s="59"/>
      <c r="K10" s="59"/>
      <c r="L10" s="65">
        <f t="shared" si="0"/>
        <v>0</v>
      </c>
      <c r="M10" s="67"/>
      <c r="N10" s="67"/>
      <c r="O10" s="65">
        <f t="shared" si="3"/>
        <v>0</v>
      </c>
      <c r="P10" s="65">
        <f t="shared" si="4"/>
        <v>0</v>
      </c>
      <c r="Q10" s="42"/>
      <c r="R10" s="42"/>
      <c r="S10" s="42"/>
      <c r="T10" s="42"/>
      <c r="U10" s="42"/>
      <c r="V10" s="42"/>
      <c r="W10" s="42"/>
      <c r="X10" s="42"/>
      <c r="Y10" s="42"/>
      <c r="Z10" s="42"/>
      <c r="AA10" s="42"/>
      <c r="AB10" s="42"/>
      <c r="AC10" s="42"/>
      <c r="AD10" s="42"/>
      <c r="AE10" s="42"/>
      <c r="AF10" s="41">
        <f t="shared" si="5"/>
        <v>0</v>
      </c>
      <c r="AG10" s="42"/>
      <c r="AH10" s="42"/>
      <c r="AI10" s="42"/>
      <c r="AJ10" s="42"/>
      <c r="AK10" s="42"/>
      <c r="AL10" s="42"/>
      <c r="AM10" s="42"/>
      <c r="AN10" s="42"/>
      <c r="AO10" s="42"/>
      <c r="AP10" s="42"/>
      <c r="AQ10" s="42"/>
      <c r="AR10" s="42"/>
      <c r="AS10" s="42"/>
      <c r="AT10" s="41">
        <f t="shared" si="6"/>
        <v>0</v>
      </c>
      <c r="AU10" s="42"/>
      <c r="AV10" s="42"/>
      <c r="AW10" s="42"/>
      <c r="AX10" s="42"/>
      <c r="AY10" s="42"/>
      <c r="AZ10" s="42"/>
      <c r="BA10" s="42"/>
      <c r="BB10" s="42"/>
      <c r="BC10" s="42"/>
      <c r="BD10" s="42"/>
      <c r="BE10" s="42"/>
      <c r="BF10" s="42"/>
      <c r="BG10" s="42"/>
      <c r="BH10" s="41">
        <f t="shared" si="7"/>
        <v>0</v>
      </c>
      <c r="BI10" s="42"/>
      <c r="BJ10" s="42"/>
      <c r="BK10" s="42"/>
      <c r="BL10" s="42"/>
      <c r="BM10" s="42"/>
      <c r="BN10" s="42"/>
      <c r="BO10" s="42"/>
      <c r="BP10" s="42"/>
      <c r="BQ10" s="42"/>
      <c r="BR10" s="42"/>
      <c r="BS10" s="42"/>
      <c r="BT10" s="42"/>
      <c r="BU10" s="42"/>
      <c r="BV10" s="41">
        <f t="shared" si="8"/>
        <v>0</v>
      </c>
      <c r="BW10" s="41">
        <f t="shared" si="9"/>
        <v>0</v>
      </c>
      <c r="BX10" s="41">
        <f t="shared" si="10"/>
        <v>0</v>
      </c>
      <c r="BY10" s="42"/>
      <c r="BZ10" s="39"/>
      <c r="CA10" s="39"/>
      <c r="CB10" s="42"/>
      <c r="CC10" s="42"/>
      <c r="CD10" s="63"/>
      <c r="CE10" s="63"/>
      <c r="CF10" s="41">
        <f t="shared" si="1"/>
        <v>0</v>
      </c>
      <c r="CG10" s="42"/>
      <c r="CH10" s="42"/>
      <c r="CI10" s="41">
        <f t="shared" si="2"/>
        <v>0</v>
      </c>
      <c r="CJ10" s="41">
        <f t="shared" si="11"/>
        <v>0</v>
      </c>
      <c r="CK10" s="42"/>
      <c r="CL10" s="42"/>
      <c r="CM10" s="42"/>
      <c r="CN10" s="42"/>
      <c r="CO10" s="42"/>
      <c r="CP10" s="42"/>
      <c r="CQ10" s="42"/>
      <c r="CR10" s="42"/>
      <c r="CS10" s="42"/>
      <c r="CT10" s="42"/>
      <c r="CU10" s="42"/>
      <c r="CV10" s="42"/>
      <c r="CW10" s="42"/>
      <c r="CX10" s="42"/>
      <c r="CY10" s="42"/>
      <c r="CZ10" s="41">
        <f t="shared" si="12"/>
        <v>0</v>
      </c>
      <c r="DA10" s="42"/>
      <c r="DB10" s="42"/>
      <c r="DC10" s="42"/>
      <c r="DD10" s="42"/>
      <c r="DE10" s="42"/>
      <c r="DF10" s="42"/>
      <c r="DG10" s="42"/>
      <c r="DH10" s="42"/>
      <c r="DI10" s="42"/>
      <c r="DJ10" s="42"/>
      <c r="DK10" s="42"/>
      <c r="DL10" s="42"/>
      <c r="DM10" s="42"/>
      <c r="DN10" s="41">
        <f t="shared" si="13"/>
        <v>0</v>
      </c>
      <c r="DO10" s="42"/>
      <c r="DP10" s="42"/>
      <c r="DQ10" s="42"/>
      <c r="DR10" s="42"/>
      <c r="DS10" s="42"/>
      <c r="DT10" s="42"/>
      <c r="DU10" s="42"/>
      <c r="DV10" s="42"/>
      <c r="DW10" s="42"/>
      <c r="DX10" s="42"/>
      <c r="DY10" s="42"/>
      <c r="DZ10" s="42"/>
      <c r="EA10" s="42"/>
      <c r="EB10" s="41">
        <f t="shared" si="14"/>
        <v>0</v>
      </c>
      <c r="EC10" s="42"/>
      <c r="ED10" s="42"/>
      <c r="EE10" s="42"/>
      <c r="EF10" s="42"/>
      <c r="EG10" s="42"/>
      <c r="EH10" s="42"/>
      <c r="EI10" s="42"/>
      <c r="EJ10" s="42"/>
      <c r="EK10" s="42"/>
      <c r="EL10" s="42"/>
      <c r="EM10" s="42"/>
      <c r="EN10" s="42"/>
      <c r="EO10" s="42"/>
      <c r="EP10" s="41">
        <f t="shared" si="15"/>
        <v>0</v>
      </c>
      <c r="EQ10" s="41">
        <f t="shared" si="16"/>
        <v>0</v>
      </c>
      <c r="ER10" s="41">
        <f t="shared" si="17"/>
        <v>0</v>
      </c>
      <c r="ES10" s="42"/>
    </row>
    <row r="11" spans="1:982" s="38" customFormat="1">
      <c r="A11" s="37" t="s">
        <v>132</v>
      </c>
      <c r="B11" s="83" t="s">
        <v>5</v>
      </c>
      <c r="C11" s="53"/>
      <c r="F11" s="52"/>
      <c r="I11" s="57"/>
      <c r="J11" s="59"/>
      <c r="K11" s="59"/>
      <c r="L11" s="65">
        <f t="shared" si="0"/>
        <v>0</v>
      </c>
      <c r="M11" s="68"/>
      <c r="N11" s="68"/>
      <c r="O11" s="65">
        <f t="shared" si="3"/>
        <v>0</v>
      </c>
      <c r="P11" s="65">
        <f t="shared" si="4"/>
        <v>0</v>
      </c>
      <c r="Q11" s="42"/>
      <c r="R11" s="42"/>
      <c r="S11" s="42"/>
      <c r="T11" s="42"/>
      <c r="U11" s="42"/>
      <c r="V11" s="42"/>
      <c r="W11" s="42"/>
      <c r="X11" s="42"/>
      <c r="Y11" s="42"/>
      <c r="Z11" s="42"/>
      <c r="AA11" s="42"/>
      <c r="AB11" s="42"/>
      <c r="AC11" s="42"/>
      <c r="AD11" s="42"/>
      <c r="AE11" s="42"/>
      <c r="AF11" s="41">
        <f t="shared" si="5"/>
        <v>0</v>
      </c>
      <c r="AG11" s="42"/>
      <c r="AH11" s="42"/>
      <c r="AI11" s="42"/>
      <c r="AJ11" s="42"/>
      <c r="AK11" s="42"/>
      <c r="AL11" s="42"/>
      <c r="AM11" s="42"/>
      <c r="AN11" s="42"/>
      <c r="AO11" s="42"/>
      <c r="AP11" s="42"/>
      <c r="AQ11" s="42"/>
      <c r="AR11" s="42"/>
      <c r="AS11" s="42"/>
      <c r="AT11" s="41">
        <f t="shared" si="6"/>
        <v>0</v>
      </c>
      <c r="AU11" s="42"/>
      <c r="AV11" s="42"/>
      <c r="AW11" s="42"/>
      <c r="AX11" s="42"/>
      <c r="AY11" s="42"/>
      <c r="AZ11" s="42"/>
      <c r="BA11" s="42"/>
      <c r="BB11" s="42"/>
      <c r="BC11" s="42"/>
      <c r="BD11" s="42"/>
      <c r="BE11" s="42"/>
      <c r="BF11" s="42"/>
      <c r="BG11" s="42"/>
      <c r="BH11" s="41">
        <f t="shared" si="7"/>
        <v>0</v>
      </c>
      <c r="BI11" s="42"/>
      <c r="BJ11" s="42"/>
      <c r="BK11" s="42"/>
      <c r="BL11" s="42"/>
      <c r="BM11" s="42"/>
      <c r="BN11" s="42"/>
      <c r="BO11" s="42"/>
      <c r="BP11" s="42"/>
      <c r="BQ11" s="42"/>
      <c r="BR11" s="42"/>
      <c r="BS11" s="42"/>
      <c r="BT11" s="42"/>
      <c r="BU11" s="42"/>
      <c r="BV11" s="41">
        <f t="shared" si="8"/>
        <v>0</v>
      </c>
      <c r="BW11" s="41">
        <f t="shared" si="9"/>
        <v>0</v>
      </c>
      <c r="BX11" s="41">
        <f t="shared" si="10"/>
        <v>0</v>
      </c>
      <c r="BY11" s="42"/>
      <c r="BZ11" s="42"/>
      <c r="CA11" s="42"/>
      <c r="CB11" s="42"/>
      <c r="CC11" s="42"/>
      <c r="CD11" s="63"/>
      <c r="CE11" s="63"/>
      <c r="CF11" s="41">
        <f t="shared" si="1"/>
        <v>0</v>
      </c>
      <c r="CG11" s="42"/>
      <c r="CH11" s="42"/>
      <c r="CI11" s="41">
        <f t="shared" si="2"/>
        <v>0</v>
      </c>
      <c r="CJ11" s="41">
        <f t="shared" si="11"/>
        <v>0</v>
      </c>
      <c r="CK11" s="42"/>
      <c r="CL11" s="42"/>
      <c r="CM11" s="42"/>
      <c r="CN11" s="42"/>
      <c r="CO11" s="42"/>
      <c r="CP11" s="42"/>
      <c r="CQ11" s="42"/>
      <c r="CR11" s="42"/>
      <c r="CS11" s="42"/>
      <c r="CT11" s="42"/>
      <c r="CU11" s="42"/>
      <c r="CV11" s="42"/>
      <c r="CW11" s="42"/>
      <c r="CX11" s="42"/>
      <c r="CY11" s="42"/>
      <c r="CZ11" s="41">
        <f t="shared" si="12"/>
        <v>0</v>
      </c>
      <c r="DA11" s="42"/>
      <c r="DB11" s="42"/>
      <c r="DC11" s="42"/>
      <c r="DD11" s="42"/>
      <c r="DE11" s="42"/>
      <c r="DF11" s="42"/>
      <c r="DG11" s="42"/>
      <c r="DH11" s="42"/>
      <c r="DI11" s="42"/>
      <c r="DJ11" s="42"/>
      <c r="DK11" s="42"/>
      <c r="DL11" s="42"/>
      <c r="DM11" s="42"/>
      <c r="DN11" s="41">
        <f t="shared" si="13"/>
        <v>0</v>
      </c>
      <c r="DO11" s="42"/>
      <c r="DP11" s="42"/>
      <c r="DQ11" s="42"/>
      <c r="DR11" s="42"/>
      <c r="DS11" s="42"/>
      <c r="DT11" s="42"/>
      <c r="DU11" s="42"/>
      <c r="DV11" s="42"/>
      <c r="DW11" s="42"/>
      <c r="DX11" s="42"/>
      <c r="DY11" s="42"/>
      <c r="DZ11" s="42"/>
      <c r="EA11" s="42"/>
      <c r="EB11" s="41">
        <f t="shared" si="14"/>
        <v>0</v>
      </c>
      <c r="EC11" s="42"/>
      <c r="ED11" s="42"/>
      <c r="EE11" s="42"/>
      <c r="EF11" s="42"/>
      <c r="EG11" s="42"/>
      <c r="EH11" s="42"/>
      <c r="EI11" s="42"/>
      <c r="EJ11" s="42"/>
      <c r="EK11" s="42"/>
      <c r="EL11" s="42"/>
      <c r="EM11" s="42"/>
      <c r="EN11" s="42"/>
      <c r="EO11" s="42"/>
      <c r="EP11" s="41">
        <f t="shared" si="15"/>
        <v>0</v>
      </c>
      <c r="EQ11" s="41">
        <f t="shared" si="16"/>
        <v>0</v>
      </c>
      <c r="ER11" s="41">
        <f t="shared" si="17"/>
        <v>0</v>
      </c>
      <c r="ES11" s="42"/>
    </row>
    <row r="12" spans="1:982" s="38" customFormat="1">
      <c r="A12" s="37" t="s">
        <v>132</v>
      </c>
      <c r="B12" s="83" t="s">
        <v>6</v>
      </c>
      <c r="C12" s="53"/>
      <c r="F12" s="52"/>
      <c r="I12" s="57"/>
      <c r="J12" s="59"/>
      <c r="K12" s="59"/>
      <c r="L12" s="65">
        <f t="shared" si="0"/>
        <v>0</v>
      </c>
      <c r="M12" s="68"/>
      <c r="N12" s="68"/>
      <c r="O12" s="65">
        <f t="shared" si="3"/>
        <v>0</v>
      </c>
      <c r="P12" s="65">
        <f t="shared" si="4"/>
        <v>0</v>
      </c>
      <c r="Q12" s="42"/>
      <c r="R12" s="42"/>
      <c r="S12" s="42"/>
      <c r="T12" s="42"/>
      <c r="U12" s="42"/>
      <c r="V12" s="42"/>
      <c r="W12" s="42"/>
      <c r="X12" s="42"/>
      <c r="Y12" s="42"/>
      <c r="Z12" s="42"/>
      <c r="AA12" s="42"/>
      <c r="AB12" s="42"/>
      <c r="AC12" s="42"/>
      <c r="AD12" s="42"/>
      <c r="AE12" s="42"/>
      <c r="AF12" s="41">
        <f t="shared" si="5"/>
        <v>0</v>
      </c>
      <c r="AG12" s="42"/>
      <c r="AH12" s="42"/>
      <c r="AI12" s="42"/>
      <c r="AJ12" s="42"/>
      <c r="AK12" s="42"/>
      <c r="AL12" s="42"/>
      <c r="AM12" s="42"/>
      <c r="AN12" s="42"/>
      <c r="AO12" s="42"/>
      <c r="AP12" s="42"/>
      <c r="AQ12" s="42"/>
      <c r="AR12" s="42"/>
      <c r="AS12" s="42"/>
      <c r="AT12" s="41">
        <f t="shared" si="6"/>
        <v>0</v>
      </c>
      <c r="AU12" s="42"/>
      <c r="AV12" s="42"/>
      <c r="AW12" s="42"/>
      <c r="AX12" s="42"/>
      <c r="AY12" s="42"/>
      <c r="AZ12" s="42"/>
      <c r="BA12" s="42"/>
      <c r="BB12" s="42"/>
      <c r="BC12" s="42"/>
      <c r="BD12" s="42"/>
      <c r="BE12" s="42"/>
      <c r="BF12" s="42"/>
      <c r="BG12" s="42"/>
      <c r="BH12" s="41">
        <f t="shared" si="7"/>
        <v>0</v>
      </c>
      <c r="BI12" s="42"/>
      <c r="BJ12" s="42"/>
      <c r="BK12" s="42"/>
      <c r="BL12" s="42"/>
      <c r="BM12" s="42"/>
      <c r="BN12" s="42"/>
      <c r="BO12" s="42"/>
      <c r="BP12" s="42"/>
      <c r="BQ12" s="42"/>
      <c r="BR12" s="42"/>
      <c r="BS12" s="42"/>
      <c r="BT12" s="42"/>
      <c r="BU12" s="42"/>
      <c r="BV12" s="41">
        <f t="shared" si="8"/>
        <v>0</v>
      </c>
      <c r="BW12" s="41">
        <f t="shared" si="9"/>
        <v>0</v>
      </c>
      <c r="BX12" s="41">
        <f t="shared" si="10"/>
        <v>0</v>
      </c>
      <c r="BY12" s="42"/>
      <c r="BZ12" s="42"/>
      <c r="CA12" s="42"/>
      <c r="CB12" s="42"/>
      <c r="CC12" s="42"/>
      <c r="CD12" s="63"/>
      <c r="CE12" s="63"/>
      <c r="CF12" s="41">
        <f t="shared" si="1"/>
        <v>0</v>
      </c>
      <c r="CG12" s="42"/>
      <c r="CH12" s="42"/>
      <c r="CI12" s="41">
        <f t="shared" si="2"/>
        <v>0</v>
      </c>
      <c r="CJ12" s="41">
        <f t="shared" si="11"/>
        <v>0</v>
      </c>
      <c r="CK12" s="42"/>
      <c r="CL12" s="42"/>
      <c r="CM12" s="42"/>
      <c r="CN12" s="42"/>
      <c r="CO12" s="42"/>
      <c r="CP12" s="42"/>
      <c r="CQ12" s="42"/>
      <c r="CR12" s="42"/>
      <c r="CS12" s="42"/>
      <c r="CT12" s="42"/>
      <c r="CU12" s="42"/>
      <c r="CV12" s="42"/>
      <c r="CW12" s="42"/>
      <c r="CX12" s="42"/>
      <c r="CY12" s="42"/>
      <c r="CZ12" s="41">
        <f t="shared" si="12"/>
        <v>0</v>
      </c>
      <c r="DA12" s="42"/>
      <c r="DB12" s="42"/>
      <c r="DC12" s="42"/>
      <c r="DD12" s="42"/>
      <c r="DE12" s="42"/>
      <c r="DF12" s="42"/>
      <c r="DG12" s="42"/>
      <c r="DH12" s="42"/>
      <c r="DI12" s="42"/>
      <c r="DJ12" s="42"/>
      <c r="DK12" s="42"/>
      <c r="DL12" s="42"/>
      <c r="DM12" s="42"/>
      <c r="DN12" s="41">
        <f t="shared" si="13"/>
        <v>0</v>
      </c>
      <c r="DO12" s="42"/>
      <c r="DP12" s="42"/>
      <c r="DQ12" s="42"/>
      <c r="DR12" s="42"/>
      <c r="DS12" s="42"/>
      <c r="DT12" s="42"/>
      <c r="DU12" s="42"/>
      <c r="DV12" s="42"/>
      <c r="DW12" s="42"/>
      <c r="DX12" s="42"/>
      <c r="DY12" s="42"/>
      <c r="DZ12" s="42"/>
      <c r="EA12" s="42"/>
      <c r="EB12" s="41">
        <f t="shared" si="14"/>
        <v>0</v>
      </c>
      <c r="EC12" s="42"/>
      <c r="ED12" s="42"/>
      <c r="EE12" s="42"/>
      <c r="EF12" s="42"/>
      <c r="EG12" s="42"/>
      <c r="EH12" s="42"/>
      <c r="EI12" s="42"/>
      <c r="EJ12" s="42"/>
      <c r="EK12" s="42"/>
      <c r="EL12" s="42"/>
      <c r="EM12" s="42"/>
      <c r="EN12" s="42"/>
      <c r="EO12" s="42"/>
      <c r="EP12" s="41">
        <f t="shared" si="15"/>
        <v>0</v>
      </c>
      <c r="EQ12" s="41">
        <f t="shared" si="16"/>
        <v>0</v>
      </c>
      <c r="ER12" s="41">
        <f t="shared" si="17"/>
        <v>0</v>
      </c>
      <c r="ES12" s="42"/>
    </row>
    <row r="13" spans="1:982" s="38" customFormat="1">
      <c r="A13" s="37" t="s">
        <v>132</v>
      </c>
      <c r="B13" s="83" t="s">
        <v>325</v>
      </c>
      <c r="C13" s="53"/>
      <c r="F13" s="52"/>
      <c r="I13" s="57"/>
      <c r="J13" s="59"/>
      <c r="K13" s="59"/>
      <c r="L13" s="65">
        <f t="shared" si="0"/>
        <v>0</v>
      </c>
      <c r="M13" s="68"/>
      <c r="N13" s="68"/>
      <c r="O13" s="65"/>
      <c r="P13" s="65">
        <f t="shared" si="4"/>
        <v>0</v>
      </c>
      <c r="Q13" s="42"/>
      <c r="R13" s="42"/>
      <c r="S13" s="42"/>
      <c r="T13" s="42"/>
      <c r="U13" s="42"/>
      <c r="V13" s="42"/>
      <c r="W13" s="42"/>
      <c r="X13" s="42"/>
      <c r="Y13" s="42"/>
      <c r="Z13" s="42"/>
      <c r="AA13" s="42"/>
      <c r="AB13" s="42"/>
      <c r="AC13" s="42"/>
      <c r="AD13" s="42"/>
      <c r="AE13" s="42"/>
      <c r="AF13" s="41">
        <f t="shared" si="5"/>
        <v>0</v>
      </c>
      <c r="AG13" s="42"/>
      <c r="AH13" s="42"/>
      <c r="AI13" s="42"/>
      <c r="AJ13" s="42"/>
      <c r="AK13" s="42"/>
      <c r="AL13" s="42"/>
      <c r="AM13" s="42"/>
      <c r="AN13" s="42"/>
      <c r="AO13" s="42"/>
      <c r="AP13" s="42"/>
      <c r="AQ13" s="42"/>
      <c r="AR13" s="42"/>
      <c r="AS13" s="42"/>
      <c r="AT13" s="41">
        <f t="shared" si="6"/>
        <v>0</v>
      </c>
      <c r="AU13" s="42"/>
      <c r="AV13" s="42"/>
      <c r="AW13" s="42"/>
      <c r="AX13" s="42"/>
      <c r="AY13" s="42"/>
      <c r="AZ13" s="42"/>
      <c r="BA13" s="42"/>
      <c r="BB13" s="42"/>
      <c r="BC13" s="42"/>
      <c r="BD13" s="42"/>
      <c r="BE13" s="42"/>
      <c r="BF13" s="42"/>
      <c r="BG13" s="42"/>
      <c r="BH13" s="41">
        <f t="shared" si="7"/>
        <v>0</v>
      </c>
      <c r="BI13" s="42"/>
      <c r="BJ13" s="42"/>
      <c r="BK13" s="42"/>
      <c r="BL13" s="42"/>
      <c r="BM13" s="42"/>
      <c r="BN13" s="42"/>
      <c r="BO13" s="42"/>
      <c r="BP13" s="42"/>
      <c r="BQ13" s="42"/>
      <c r="BR13" s="42"/>
      <c r="BS13" s="42"/>
      <c r="BT13" s="42"/>
      <c r="BU13" s="42"/>
      <c r="BV13" s="41">
        <f t="shared" si="8"/>
        <v>0</v>
      </c>
      <c r="BW13" s="41">
        <f t="shared" si="9"/>
        <v>0</v>
      </c>
      <c r="BX13" s="41">
        <f t="shared" si="10"/>
        <v>0</v>
      </c>
      <c r="BY13" s="42"/>
      <c r="BZ13" s="42"/>
      <c r="CA13" s="42"/>
      <c r="CB13" s="42"/>
      <c r="CC13" s="42"/>
      <c r="CD13" s="63"/>
      <c r="CE13" s="63"/>
      <c r="CF13" s="41">
        <f t="shared" ref="CF13:CF60" si="18">SUM(CD13:CE13)</f>
        <v>0</v>
      </c>
      <c r="CG13" s="42"/>
      <c r="CH13" s="42"/>
      <c r="CI13" s="41">
        <f t="shared" ref="CI13:CI60" si="19">CE13</f>
        <v>0</v>
      </c>
      <c r="CJ13" s="41">
        <f t="shared" ref="CJ13:CJ60" si="20">SUM(CG13:CI13)</f>
        <v>0</v>
      </c>
      <c r="CK13" s="42"/>
      <c r="CL13" s="42"/>
      <c r="CM13" s="42"/>
      <c r="CN13" s="42"/>
      <c r="CO13" s="42"/>
      <c r="CP13" s="42"/>
      <c r="CQ13" s="42"/>
      <c r="CR13" s="42"/>
      <c r="CS13" s="42"/>
      <c r="CT13" s="42"/>
      <c r="CU13" s="42"/>
      <c r="CV13" s="42"/>
      <c r="CW13" s="42"/>
      <c r="CX13" s="42"/>
      <c r="CY13" s="42"/>
      <c r="CZ13" s="41">
        <f t="shared" ref="CZ13:CZ60" si="21">SUM(CM13:CY13)</f>
        <v>0</v>
      </c>
      <c r="DA13" s="42"/>
      <c r="DB13" s="42"/>
      <c r="DC13" s="42"/>
      <c r="DD13" s="42"/>
      <c r="DE13" s="42"/>
      <c r="DF13" s="42"/>
      <c r="DG13" s="42"/>
      <c r="DH13" s="42"/>
      <c r="DI13" s="42"/>
      <c r="DJ13" s="42"/>
      <c r="DK13" s="42"/>
      <c r="DL13" s="42"/>
      <c r="DM13" s="42"/>
      <c r="DN13" s="41">
        <f t="shared" ref="DN13:DN60" si="22">SUM(DA13:DM13)</f>
        <v>0</v>
      </c>
      <c r="DO13" s="42"/>
      <c r="DP13" s="42"/>
      <c r="DQ13" s="42"/>
      <c r="DR13" s="42"/>
      <c r="DS13" s="42"/>
      <c r="DT13" s="42"/>
      <c r="DU13" s="42"/>
      <c r="DV13" s="42"/>
      <c r="DW13" s="42"/>
      <c r="DX13" s="42"/>
      <c r="DY13" s="42"/>
      <c r="DZ13" s="42"/>
      <c r="EA13" s="42"/>
      <c r="EB13" s="41">
        <f t="shared" ref="EB13:EB60" si="23">SUM(DO13:EA13)</f>
        <v>0</v>
      </c>
      <c r="EC13" s="42"/>
      <c r="ED13" s="42"/>
      <c r="EE13" s="42"/>
      <c r="EF13" s="42"/>
      <c r="EG13" s="42"/>
      <c r="EH13" s="42"/>
      <c r="EI13" s="42"/>
      <c r="EJ13" s="42"/>
      <c r="EK13" s="42"/>
      <c r="EL13" s="42"/>
      <c r="EM13" s="42"/>
      <c r="EN13" s="42"/>
      <c r="EO13" s="42"/>
      <c r="EP13" s="41">
        <f t="shared" ref="EP13:EP60" si="24">SUM(EC13:EO13)</f>
        <v>0</v>
      </c>
      <c r="EQ13" s="41">
        <f t="shared" ref="EQ13:EQ60" si="25">SUM(CM13:CY13)+SUM(DA13:DM13)</f>
        <v>0</v>
      </c>
      <c r="ER13" s="41">
        <f t="shared" ref="ER13:ER60" si="26">SUM(DO13:EA13)+SUM(EC13:EO13)</f>
        <v>0</v>
      </c>
      <c r="ES13" s="42"/>
    </row>
    <row r="14" spans="1:982" s="38" customFormat="1">
      <c r="A14" s="37" t="s">
        <v>132</v>
      </c>
      <c r="B14" s="83" t="s">
        <v>326</v>
      </c>
      <c r="C14" s="53"/>
      <c r="F14" s="52"/>
      <c r="I14" s="57"/>
      <c r="J14" s="59"/>
      <c r="K14" s="59"/>
      <c r="L14" s="65">
        <f t="shared" si="0"/>
        <v>0</v>
      </c>
      <c r="M14" s="68"/>
      <c r="N14" s="68"/>
      <c r="O14" s="65"/>
      <c r="P14" s="65">
        <f t="shared" si="4"/>
        <v>0</v>
      </c>
      <c r="Q14" s="42"/>
      <c r="R14" s="42"/>
      <c r="S14" s="42"/>
      <c r="T14" s="42"/>
      <c r="U14" s="42"/>
      <c r="V14" s="42"/>
      <c r="W14" s="42"/>
      <c r="X14" s="42"/>
      <c r="Y14" s="42"/>
      <c r="Z14" s="42"/>
      <c r="AA14" s="42"/>
      <c r="AB14" s="42"/>
      <c r="AC14" s="42"/>
      <c r="AD14" s="42"/>
      <c r="AE14" s="42"/>
      <c r="AF14" s="41">
        <f t="shared" si="5"/>
        <v>0</v>
      </c>
      <c r="AG14" s="42"/>
      <c r="AH14" s="42"/>
      <c r="AI14" s="42"/>
      <c r="AJ14" s="42"/>
      <c r="AK14" s="42"/>
      <c r="AL14" s="42"/>
      <c r="AM14" s="42"/>
      <c r="AN14" s="42"/>
      <c r="AO14" s="42"/>
      <c r="AP14" s="42"/>
      <c r="AQ14" s="42"/>
      <c r="AR14" s="42"/>
      <c r="AS14" s="42"/>
      <c r="AT14" s="41">
        <f t="shared" si="6"/>
        <v>0</v>
      </c>
      <c r="AU14" s="42"/>
      <c r="AV14" s="42"/>
      <c r="AW14" s="42"/>
      <c r="AX14" s="42"/>
      <c r="AY14" s="42"/>
      <c r="AZ14" s="42"/>
      <c r="BA14" s="42"/>
      <c r="BB14" s="42"/>
      <c r="BC14" s="42"/>
      <c r="BD14" s="42"/>
      <c r="BE14" s="42"/>
      <c r="BF14" s="42"/>
      <c r="BG14" s="42"/>
      <c r="BH14" s="41">
        <f t="shared" si="7"/>
        <v>0</v>
      </c>
      <c r="BI14" s="42"/>
      <c r="BJ14" s="42"/>
      <c r="BK14" s="42"/>
      <c r="BL14" s="42"/>
      <c r="BM14" s="42"/>
      <c r="BN14" s="42"/>
      <c r="BO14" s="42"/>
      <c r="BP14" s="42"/>
      <c r="BQ14" s="42"/>
      <c r="BR14" s="42"/>
      <c r="BS14" s="42"/>
      <c r="BT14" s="42"/>
      <c r="BU14" s="42"/>
      <c r="BV14" s="41">
        <f t="shared" si="8"/>
        <v>0</v>
      </c>
      <c r="BW14" s="41">
        <f t="shared" si="9"/>
        <v>0</v>
      </c>
      <c r="BX14" s="41">
        <f t="shared" si="10"/>
        <v>0</v>
      </c>
      <c r="BY14" s="42"/>
      <c r="BZ14" s="42"/>
      <c r="CA14" s="42"/>
      <c r="CB14" s="42"/>
      <c r="CC14" s="42"/>
      <c r="CD14" s="63"/>
      <c r="CE14" s="63"/>
      <c r="CF14" s="41">
        <f t="shared" si="18"/>
        <v>0</v>
      </c>
      <c r="CG14" s="42"/>
      <c r="CH14" s="42"/>
      <c r="CI14" s="41">
        <f t="shared" si="19"/>
        <v>0</v>
      </c>
      <c r="CJ14" s="41">
        <f t="shared" si="20"/>
        <v>0</v>
      </c>
      <c r="CK14" s="42"/>
      <c r="CL14" s="42"/>
      <c r="CM14" s="42"/>
      <c r="CN14" s="42"/>
      <c r="CO14" s="42"/>
      <c r="CP14" s="42"/>
      <c r="CQ14" s="42"/>
      <c r="CR14" s="42"/>
      <c r="CS14" s="42"/>
      <c r="CT14" s="42"/>
      <c r="CU14" s="42"/>
      <c r="CV14" s="42"/>
      <c r="CW14" s="42"/>
      <c r="CX14" s="42"/>
      <c r="CY14" s="42"/>
      <c r="CZ14" s="41">
        <f t="shared" si="21"/>
        <v>0</v>
      </c>
      <c r="DA14" s="42"/>
      <c r="DB14" s="42"/>
      <c r="DC14" s="42"/>
      <c r="DD14" s="42"/>
      <c r="DE14" s="42"/>
      <c r="DF14" s="42"/>
      <c r="DG14" s="42"/>
      <c r="DH14" s="42"/>
      <c r="DI14" s="42"/>
      <c r="DJ14" s="42"/>
      <c r="DK14" s="42"/>
      <c r="DL14" s="42"/>
      <c r="DM14" s="42"/>
      <c r="DN14" s="41">
        <f t="shared" si="22"/>
        <v>0</v>
      </c>
      <c r="DO14" s="42"/>
      <c r="DP14" s="42"/>
      <c r="DQ14" s="42"/>
      <c r="DR14" s="42"/>
      <c r="DS14" s="42"/>
      <c r="DT14" s="42"/>
      <c r="DU14" s="42"/>
      <c r="DV14" s="42"/>
      <c r="DW14" s="42"/>
      <c r="DX14" s="42"/>
      <c r="DY14" s="42"/>
      <c r="DZ14" s="42"/>
      <c r="EA14" s="42"/>
      <c r="EB14" s="41">
        <f t="shared" si="23"/>
        <v>0</v>
      </c>
      <c r="EC14" s="42"/>
      <c r="ED14" s="42"/>
      <c r="EE14" s="42"/>
      <c r="EF14" s="42"/>
      <c r="EG14" s="42"/>
      <c r="EH14" s="42"/>
      <c r="EI14" s="42"/>
      <c r="EJ14" s="42"/>
      <c r="EK14" s="42"/>
      <c r="EL14" s="42"/>
      <c r="EM14" s="42"/>
      <c r="EN14" s="42"/>
      <c r="EO14" s="42"/>
      <c r="EP14" s="41">
        <f t="shared" si="24"/>
        <v>0</v>
      </c>
      <c r="EQ14" s="41">
        <f t="shared" si="25"/>
        <v>0</v>
      </c>
      <c r="ER14" s="41">
        <f t="shared" si="26"/>
        <v>0</v>
      </c>
      <c r="ES14" s="42"/>
    </row>
    <row r="15" spans="1:982" s="38" customFormat="1">
      <c r="A15" s="37" t="s">
        <v>132</v>
      </c>
      <c r="B15" s="83" t="s">
        <v>327</v>
      </c>
      <c r="C15" s="53"/>
      <c r="F15" s="52"/>
      <c r="I15" s="57"/>
      <c r="J15" s="59"/>
      <c r="K15" s="59"/>
      <c r="L15" s="65">
        <f t="shared" si="0"/>
        <v>0</v>
      </c>
      <c r="M15" s="68"/>
      <c r="N15" s="68"/>
      <c r="O15" s="65"/>
      <c r="P15" s="65">
        <f t="shared" si="4"/>
        <v>0</v>
      </c>
      <c r="Q15" s="42"/>
      <c r="R15" s="42"/>
      <c r="S15" s="42"/>
      <c r="T15" s="42"/>
      <c r="U15" s="42"/>
      <c r="V15" s="42"/>
      <c r="W15" s="42"/>
      <c r="X15" s="42"/>
      <c r="Y15" s="42"/>
      <c r="Z15" s="42"/>
      <c r="AA15" s="42"/>
      <c r="AB15" s="42"/>
      <c r="AC15" s="42"/>
      <c r="AD15" s="42"/>
      <c r="AE15" s="42"/>
      <c r="AF15" s="41">
        <f t="shared" si="5"/>
        <v>0</v>
      </c>
      <c r="AG15" s="42"/>
      <c r="AH15" s="42"/>
      <c r="AI15" s="42"/>
      <c r="AJ15" s="42"/>
      <c r="AK15" s="42"/>
      <c r="AL15" s="42"/>
      <c r="AM15" s="42"/>
      <c r="AN15" s="42"/>
      <c r="AO15" s="42"/>
      <c r="AP15" s="42"/>
      <c r="AQ15" s="42"/>
      <c r="AR15" s="42"/>
      <c r="AS15" s="42"/>
      <c r="AT15" s="41">
        <f t="shared" si="6"/>
        <v>0</v>
      </c>
      <c r="AU15" s="42"/>
      <c r="AV15" s="42"/>
      <c r="AW15" s="42"/>
      <c r="AX15" s="42"/>
      <c r="AY15" s="42"/>
      <c r="AZ15" s="42"/>
      <c r="BA15" s="42"/>
      <c r="BB15" s="42"/>
      <c r="BC15" s="42"/>
      <c r="BD15" s="42"/>
      <c r="BE15" s="42"/>
      <c r="BF15" s="42"/>
      <c r="BG15" s="42"/>
      <c r="BH15" s="41">
        <f t="shared" si="7"/>
        <v>0</v>
      </c>
      <c r="BI15" s="42"/>
      <c r="BJ15" s="42"/>
      <c r="BK15" s="42"/>
      <c r="BL15" s="42"/>
      <c r="BM15" s="42"/>
      <c r="BN15" s="42"/>
      <c r="BO15" s="42"/>
      <c r="BP15" s="42"/>
      <c r="BQ15" s="42"/>
      <c r="BR15" s="42"/>
      <c r="BS15" s="42"/>
      <c r="BT15" s="42"/>
      <c r="BU15" s="42"/>
      <c r="BV15" s="41">
        <f t="shared" si="8"/>
        <v>0</v>
      </c>
      <c r="BW15" s="41">
        <f t="shared" si="9"/>
        <v>0</v>
      </c>
      <c r="BX15" s="41">
        <f t="shared" si="10"/>
        <v>0</v>
      </c>
      <c r="BY15" s="42"/>
      <c r="BZ15" s="42"/>
      <c r="CA15" s="42"/>
      <c r="CB15" s="42"/>
      <c r="CC15" s="42"/>
      <c r="CD15" s="63"/>
      <c r="CE15" s="63"/>
      <c r="CF15" s="41">
        <f t="shared" si="18"/>
        <v>0</v>
      </c>
      <c r="CG15" s="42"/>
      <c r="CH15" s="42"/>
      <c r="CI15" s="41">
        <f t="shared" si="19"/>
        <v>0</v>
      </c>
      <c r="CJ15" s="41">
        <f t="shared" si="20"/>
        <v>0</v>
      </c>
      <c r="CK15" s="42"/>
      <c r="CL15" s="42"/>
      <c r="CM15" s="42"/>
      <c r="CN15" s="42"/>
      <c r="CO15" s="42"/>
      <c r="CP15" s="42"/>
      <c r="CQ15" s="42"/>
      <c r="CR15" s="42"/>
      <c r="CS15" s="42"/>
      <c r="CT15" s="42"/>
      <c r="CU15" s="42"/>
      <c r="CV15" s="42"/>
      <c r="CW15" s="42"/>
      <c r="CX15" s="42"/>
      <c r="CY15" s="42"/>
      <c r="CZ15" s="41">
        <f t="shared" si="21"/>
        <v>0</v>
      </c>
      <c r="DA15" s="42"/>
      <c r="DB15" s="42"/>
      <c r="DC15" s="42"/>
      <c r="DD15" s="42"/>
      <c r="DE15" s="42"/>
      <c r="DF15" s="42"/>
      <c r="DG15" s="42"/>
      <c r="DH15" s="42"/>
      <c r="DI15" s="42"/>
      <c r="DJ15" s="42"/>
      <c r="DK15" s="42"/>
      <c r="DL15" s="42"/>
      <c r="DM15" s="42"/>
      <c r="DN15" s="41">
        <f t="shared" si="22"/>
        <v>0</v>
      </c>
      <c r="DO15" s="42"/>
      <c r="DP15" s="42"/>
      <c r="DQ15" s="42"/>
      <c r="DR15" s="42"/>
      <c r="DS15" s="42"/>
      <c r="DT15" s="42"/>
      <c r="DU15" s="42"/>
      <c r="DV15" s="42"/>
      <c r="DW15" s="42"/>
      <c r="DX15" s="42"/>
      <c r="DY15" s="42"/>
      <c r="DZ15" s="42"/>
      <c r="EA15" s="42"/>
      <c r="EB15" s="41">
        <f t="shared" si="23"/>
        <v>0</v>
      </c>
      <c r="EC15" s="42"/>
      <c r="ED15" s="42"/>
      <c r="EE15" s="42"/>
      <c r="EF15" s="42"/>
      <c r="EG15" s="42"/>
      <c r="EH15" s="42"/>
      <c r="EI15" s="42"/>
      <c r="EJ15" s="42"/>
      <c r="EK15" s="42"/>
      <c r="EL15" s="42"/>
      <c r="EM15" s="42"/>
      <c r="EN15" s="42"/>
      <c r="EO15" s="42"/>
      <c r="EP15" s="41">
        <f t="shared" si="24"/>
        <v>0</v>
      </c>
      <c r="EQ15" s="41">
        <f t="shared" si="25"/>
        <v>0</v>
      </c>
      <c r="ER15" s="41">
        <f t="shared" si="26"/>
        <v>0</v>
      </c>
      <c r="ES15" s="42"/>
    </row>
    <row r="16" spans="1:982" s="38" customFormat="1">
      <c r="A16" s="37" t="s">
        <v>132</v>
      </c>
      <c r="B16" s="83" t="s">
        <v>328</v>
      </c>
      <c r="C16" s="53"/>
      <c r="F16" s="52"/>
      <c r="I16" s="57"/>
      <c r="J16" s="59"/>
      <c r="K16" s="59"/>
      <c r="L16" s="65">
        <f t="shared" si="0"/>
        <v>0</v>
      </c>
      <c r="M16" s="68"/>
      <c r="N16" s="68"/>
      <c r="O16" s="65"/>
      <c r="P16" s="65">
        <f t="shared" si="4"/>
        <v>0</v>
      </c>
      <c r="Q16" s="42"/>
      <c r="R16" s="42"/>
      <c r="S16" s="42"/>
      <c r="T16" s="42"/>
      <c r="U16" s="42"/>
      <c r="V16" s="42"/>
      <c r="W16" s="42"/>
      <c r="X16" s="42"/>
      <c r="Y16" s="42"/>
      <c r="Z16" s="42"/>
      <c r="AA16" s="42"/>
      <c r="AB16" s="42"/>
      <c r="AC16" s="42"/>
      <c r="AD16" s="42"/>
      <c r="AE16" s="42"/>
      <c r="AF16" s="41">
        <f t="shared" si="5"/>
        <v>0</v>
      </c>
      <c r="AG16" s="42"/>
      <c r="AH16" s="42"/>
      <c r="AI16" s="42"/>
      <c r="AJ16" s="42"/>
      <c r="AK16" s="42"/>
      <c r="AL16" s="42"/>
      <c r="AM16" s="42"/>
      <c r="AN16" s="42"/>
      <c r="AO16" s="42"/>
      <c r="AP16" s="42"/>
      <c r="AQ16" s="42"/>
      <c r="AR16" s="42"/>
      <c r="AS16" s="42"/>
      <c r="AT16" s="41">
        <f t="shared" si="6"/>
        <v>0</v>
      </c>
      <c r="AU16" s="42"/>
      <c r="AV16" s="42"/>
      <c r="AW16" s="42"/>
      <c r="AX16" s="42"/>
      <c r="AY16" s="42"/>
      <c r="AZ16" s="42"/>
      <c r="BA16" s="42"/>
      <c r="BB16" s="42"/>
      <c r="BC16" s="42"/>
      <c r="BD16" s="42"/>
      <c r="BE16" s="42"/>
      <c r="BF16" s="42"/>
      <c r="BG16" s="42"/>
      <c r="BH16" s="41">
        <f t="shared" si="7"/>
        <v>0</v>
      </c>
      <c r="BI16" s="42"/>
      <c r="BJ16" s="42"/>
      <c r="BK16" s="42"/>
      <c r="BL16" s="42"/>
      <c r="BM16" s="42"/>
      <c r="BN16" s="42"/>
      <c r="BO16" s="42"/>
      <c r="BP16" s="42"/>
      <c r="BQ16" s="42"/>
      <c r="BR16" s="42"/>
      <c r="BS16" s="42"/>
      <c r="BT16" s="42"/>
      <c r="BU16" s="42"/>
      <c r="BV16" s="41">
        <f t="shared" si="8"/>
        <v>0</v>
      </c>
      <c r="BW16" s="41">
        <f t="shared" si="9"/>
        <v>0</v>
      </c>
      <c r="BX16" s="41">
        <f t="shared" si="10"/>
        <v>0</v>
      </c>
      <c r="BY16" s="42"/>
      <c r="BZ16" s="42"/>
      <c r="CA16" s="42"/>
      <c r="CB16" s="42"/>
      <c r="CC16" s="42"/>
      <c r="CD16" s="63"/>
      <c r="CE16" s="63"/>
      <c r="CF16" s="41">
        <f t="shared" si="18"/>
        <v>0</v>
      </c>
      <c r="CG16" s="42"/>
      <c r="CH16" s="42"/>
      <c r="CI16" s="41">
        <f t="shared" si="19"/>
        <v>0</v>
      </c>
      <c r="CJ16" s="41">
        <f t="shared" si="20"/>
        <v>0</v>
      </c>
      <c r="CK16" s="42"/>
      <c r="CL16" s="42"/>
      <c r="CM16" s="42"/>
      <c r="CN16" s="42"/>
      <c r="CO16" s="42"/>
      <c r="CP16" s="42"/>
      <c r="CQ16" s="42"/>
      <c r="CR16" s="42"/>
      <c r="CS16" s="42"/>
      <c r="CT16" s="42"/>
      <c r="CU16" s="42"/>
      <c r="CV16" s="42"/>
      <c r="CW16" s="42"/>
      <c r="CX16" s="42"/>
      <c r="CY16" s="42"/>
      <c r="CZ16" s="41">
        <f t="shared" si="21"/>
        <v>0</v>
      </c>
      <c r="DA16" s="42"/>
      <c r="DB16" s="42"/>
      <c r="DC16" s="42"/>
      <c r="DD16" s="42"/>
      <c r="DE16" s="42"/>
      <c r="DF16" s="42"/>
      <c r="DG16" s="42"/>
      <c r="DH16" s="42"/>
      <c r="DI16" s="42"/>
      <c r="DJ16" s="42"/>
      <c r="DK16" s="42"/>
      <c r="DL16" s="42"/>
      <c r="DM16" s="42"/>
      <c r="DN16" s="41">
        <f t="shared" si="22"/>
        <v>0</v>
      </c>
      <c r="DO16" s="42"/>
      <c r="DP16" s="42"/>
      <c r="DQ16" s="42"/>
      <c r="DR16" s="42"/>
      <c r="DS16" s="42"/>
      <c r="DT16" s="42"/>
      <c r="DU16" s="42"/>
      <c r="DV16" s="42"/>
      <c r="DW16" s="42"/>
      <c r="DX16" s="42"/>
      <c r="DY16" s="42"/>
      <c r="DZ16" s="42"/>
      <c r="EA16" s="42"/>
      <c r="EB16" s="41">
        <f t="shared" si="23"/>
        <v>0</v>
      </c>
      <c r="EC16" s="42"/>
      <c r="ED16" s="42"/>
      <c r="EE16" s="42"/>
      <c r="EF16" s="42"/>
      <c r="EG16" s="42"/>
      <c r="EH16" s="42"/>
      <c r="EI16" s="42"/>
      <c r="EJ16" s="42"/>
      <c r="EK16" s="42"/>
      <c r="EL16" s="42"/>
      <c r="EM16" s="42"/>
      <c r="EN16" s="42"/>
      <c r="EO16" s="42"/>
      <c r="EP16" s="41">
        <f t="shared" si="24"/>
        <v>0</v>
      </c>
      <c r="EQ16" s="41">
        <f t="shared" si="25"/>
        <v>0</v>
      </c>
      <c r="ER16" s="41">
        <f t="shared" si="26"/>
        <v>0</v>
      </c>
      <c r="ES16" s="42"/>
    </row>
    <row r="17" spans="1:149" s="38" customFormat="1">
      <c r="A17" s="37" t="s">
        <v>132</v>
      </c>
      <c r="B17" s="83" t="s">
        <v>329</v>
      </c>
      <c r="C17" s="53"/>
      <c r="F17" s="52"/>
      <c r="I17" s="57"/>
      <c r="J17" s="59"/>
      <c r="K17" s="59"/>
      <c r="L17" s="65">
        <f t="shared" si="0"/>
        <v>0</v>
      </c>
      <c r="M17" s="68"/>
      <c r="N17" s="68"/>
      <c r="O17" s="65"/>
      <c r="P17" s="65">
        <f t="shared" si="4"/>
        <v>0</v>
      </c>
      <c r="Q17" s="42"/>
      <c r="R17" s="42"/>
      <c r="S17" s="42"/>
      <c r="T17" s="42"/>
      <c r="U17" s="42"/>
      <c r="V17" s="42"/>
      <c r="W17" s="42"/>
      <c r="X17" s="42"/>
      <c r="Y17" s="42"/>
      <c r="Z17" s="42"/>
      <c r="AA17" s="42"/>
      <c r="AB17" s="42"/>
      <c r="AC17" s="42"/>
      <c r="AD17" s="42"/>
      <c r="AE17" s="42"/>
      <c r="AF17" s="41">
        <f t="shared" si="5"/>
        <v>0</v>
      </c>
      <c r="AG17" s="42"/>
      <c r="AH17" s="42"/>
      <c r="AI17" s="42"/>
      <c r="AJ17" s="42"/>
      <c r="AK17" s="42"/>
      <c r="AL17" s="42"/>
      <c r="AM17" s="42"/>
      <c r="AN17" s="42"/>
      <c r="AO17" s="42"/>
      <c r="AP17" s="42"/>
      <c r="AQ17" s="42"/>
      <c r="AR17" s="42"/>
      <c r="AS17" s="42"/>
      <c r="AT17" s="41">
        <f t="shared" si="6"/>
        <v>0</v>
      </c>
      <c r="AU17" s="42"/>
      <c r="AV17" s="42"/>
      <c r="AW17" s="42"/>
      <c r="AX17" s="42"/>
      <c r="AY17" s="42"/>
      <c r="AZ17" s="42"/>
      <c r="BA17" s="42"/>
      <c r="BB17" s="42"/>
      <c r="BC17" s="42"/>
      <c r="BD17" s="42"/>
      <c r="BE17" s="42"/>
      <c r="BF17" s="42"/>
      <c r="BG17" s="42"/>
      <c r="BH17" s="41">
        <f t="shared" si="7"/>
        <v>0</v>
      </c>
      <c r="BI17" s="42"/>
      <c r="BJ17" s="42"/>
      <c r="BK17" s="42"/>
      <c r="BL17" s="42"/>
      <c r="BM17" s="42"/>
      <c r="BN17" s="42"/>
      <c r="BO17" s="42"/>
      <c r="BP17" s="42"/>
      <c r="BQ17" s="42"/>
      <c r="BR17" s="42"/>
      <c r="BS17" s="42"/>
      <c r="BT17" s="42"/>
      <c r="BU17" s="42"/>
      <c r="BV17" s="41">
        <f t="shared" si="8"/>
        <v>0</v>
      </c>
      <c r="BW17" s="41">
        <f t="shared" si="9"/>
        <v>0</v>
      </c>
      <c r="BX17" s="41">
        <f t="shared" si="10"/>
        <v>0</v>
      </c>
      <c r="BY17" s="42"/>
      <c r="BZ17" s="42"/>
      <c r="CA17" s="42"/>
      <c r="CB17" s="42"/>
      <c r="CC17" s="42"/>
      <c r="CD17" s="63"/>
      <c r="CE17" s="63"/>
      <c r="CF17" s="41">
        <f t="shared" si="18"/>
        <v>0</v>
      </c>
      <c r="CG17" s="42"/>
      <c r="CH17" s="42"/>
      <c r="CI17" s="41">
        <f t="shared" si="19"/>
        <v>0</v>
      </c>
      <c r="CJ17" s="41">
        <f t="shared" si="20"/>
        <v>0</v>
      </c>
      <c r="CK17" s="42"/>
      <c r="CL17" s="42"/>
      <c r="CM17" s="42"/>
      <c r="CN17" s="42"/>
      <c r="CO17" s="42"/>
      <c r="CP17" s="42"/>
      <c r="CQ17" s="42"/>
      <c r="CR17" s="42"/>
      <c r="CS17" s="42"/>
      <c r="CT17" s="42"/>
      <c r="CU17" s="42"/>
      <c r="CV17" s="42"/>
      <c r="CW17" s="42"/>
      <c r="CX17" s="42"/>
      <c r="CY17" s="42"/>
      <c r="CZ17" s="41">
        <f t="shared" si="21"/>
        <v>0</v>
      </c>
      <c r="DA17" s="42"/>
      <c r="DB17" s="42"/>
      <c r="DC17" s="42"/>
      <c r="DD17" s="42"/>
      <c r="DE17" s="42"/>
      <c r="DF17" s="42"/>
      <c r="DG17" s="42"/>
      <c r="DH17" s="42"/>
      <c r="DI17" s="42"/>
      <c r="DJ17" s="42"/>
      <c r="DK17" s="42"/>
      <c r="DL17" s="42"/>
      <c r="DM17" s="42"/>
      <c r="DN17" s="41">
        <f t="shared" si="22"/>
        <v>0</v>
      </c>
      <c r="DO17" s="42"/>
      <c r="DP17" s="42"/>
      <c r="DQ17" s="42"/>
      <c r="DR17" s="42"/>
      <c r="DS17" s="42"/>
      <c r="DT17" s="42"/>
      <c r="DU17" s="42"/>
      <c r="DV17" s="42"/>
      <c r="DW17" s="42"/>
      <c r="DX17" s="42"/>
      <c r="DY17" s="42"/>
      <c r="DZ17" s="42"/>
      <c r="EA17" s="42"/>
      <c r="EB17" s="41">
        <f t="shared" si="23"/>
        <v>0</v>
      </c>
      <c r="EC17" s="42"/>
      <c r="ED17" s="42"/>
      <c r="EE17" s="42"/>
      <c r="EF17" s="42"/>
      <c r="EG17" s="42"/>
      <c r="EH17" s="42"/>
      <c r="EI17" s="42"/>
      <c r="EJ17" s="42"/>
      <c r="EK17" s="42"/>
      <c r="EL17" s="42"/>
      <c r="EM17" s="42"/>
      <c r="EN17" s="42"/>
      <c r="EO17" s="42"/>
      <c r="EP17" s="41">
        <f t="shared" si="24"/>
        <v>0</v>
      </c>
      <c r="EQ17" s="41">
        <f t="shared" si="25"/>
        <v>0</v>
      </c>
      <c r="ER17" s="41">
        <f t="shared" si="26"/>
        <v>0</v>
      </c>
      <c r="ES17" s="42"/>
    </row>
    <row r="18" spans="1:149" s="38" customFormat="1">
      <c r="A18" s="37" t="s">
        <v>132</v>
      </c>
      <c r="B18" s="83" t="s">
        <v>330</v>
      </c>
      <c r="C18" s="53"/>
      <c r="F18" s="52"/>
      <c r="I18" s="57"/>
      <c r="J18" s="59"/>
      <c r="K18" s="59"/>
      <c r="L18" s="65">
        <f t="shared" si="0"/>
        <v>0</v>
      </c>
      <c r="M18" s="68"/>
      <c r="N18" s="68"/>
      <c r="O18" s="65"/>
      <c r="P18" s="65">
        <f t="shared" si="4"/>
        <v>0</v>
      </c>
      <c r="Q18" s="42"/>
      <c r="R18" s="42"/>
      <c r="S18" s="42"/>
      <c r="T18" s="42"/>
      <c r="U18" s="42"/>
      <c r="V18" s="42"/>
      <c r="W18" s="42"/>
      <c r="X18" s="42"/>
      <c r="Y18" s="42"/>
      <c r="Z18" s="42"/>
      <c r="AA18" s="42"/>
      <c r="AB18" s="42"/>
      <c r="AC18" s="42"/>
      <c r="AD18" s="42"/>
      <c r="AE18" s="42"/>
      <c r="AF18" s="41">
        <f t="shared" si="5"/>
        <v>0</v>
      </c>
      <c r="AG18" s="42"/>
      <c r="AH18" s="42"/>
      <c r="AI18" s="42"/>
      <c r="AJ18" s="42"/>
      <c r="AK18" s="42"/>
      <c r="AL18" s="42"/>
      <c r="AM18" s="42"/>
      <c r="AN18" s="42"/>
      <c r="AO18" s="42"/>
      <c r="AP18" s="42"/>
      <c r="AQ18" s="42"/>
      <c r="AR18" s="42"/>
      <c r="AS18" s="42"/>
      <c r="AT18" s="41">
        <f t="shared" si="6"/>
        <v>0</v>
      </c>
      <c r="AU18" s="42"/>
      <c r="AV18" s="42"/>
      <c r="AW18" s="42"/>
      <c r="AX18" s="42"/>
      <c r="AY18" s="42"/>
      <c r="AZ18" s="42"/>
      <c r="BA18" s="42"/>
      <c r="BB18" s="42"/>
      <c r="BC18" s="42"/>
      <c r="BD18" s="42"/>
      <c r="BE18" s="42"/>
      <c r="BF18" s="42"/>
      <c r="BG18" s="42"/>
      <c r="BH18" s="41">
        <f t="shared" si="7"/>
        <v>0</v>
      </c>
      <c r="BI18" s="42"/>
      <c r="BJ18" s="42"/>
      <c r="BK18" s="42"/>
      <c r="BL18" s="42"/>
      <c r="BM18" s="42"/>
      <c r="BN18" s="42"/>
      <c r="BO18" s="42"/>
      <c r="BP18" s="42"/>
      <c r="BQ18" s="42"/>
      <c r="BR18" s="42"/>
      <c r="BS18" s="42"/>
      <c r="BT18" s="42"/>
      <c r="BU18" s="42"/>
      <c r="BV18" s="41">
        <f t="shared" si="8"/>
        <v>0</v>
      </c>
      <c r="BW18" s="41">
        <f t="shared" si="9"/>
        <v>0</v>
      </c>
      <c r="BX18" s="41">
        <f t="shared" si="10"/>
        <v>0</v>
      </c>
      <c r="BY18" s="42"/>
      <c r="BZ18" s="42"/>
      <c r="CA18" s="42"/>
      <c r="CB18" s="42"/>
      <c r="CC18" s="42"/>
      <c r="CD18" s="63"/>
      <c r="CE18" s="63"/>
      <c r="CF18" s="41">
        <f t="shared" si="18"/>
        <v>0</v>
      </c>
      <c r="CG18" s="42"/>
      <c r="CH18" s="42"/>
      <c r="CI18" s="41">
        <f t="shared" si="19"/>
        <v>0</v>
      </c>
      <c r="CJ18" s="41">
        <f t="shared" si="20"/>
        <v>0</v>
      </c>
      <c r="CK18" s="42"/>
      <c r="CL18" s="42"/>
      <c r="CM18" s="42"/>
      <c r="CN18" s="42"/>
      <c r="CO18" s="42"/>
      <c r="CP18" s="42"/>
      <c r="CQ18" s="42"/>
      <c r="CR18" s="42"/>
      <c r="CS18" s="42"/>
      <c r="CT18" s="42"/>
      <c r="CU18" s="42"/>
      <c r="CV18" s="42"/>
      <c r="CW18" s="42"/>
      <c r="CX18" s="42"/>
      <c r="CY18" s="42"/>
      <c r="CZ18" s="41">
        <f t="shared" si="21"/>
        <v>0</v>
      </c>
      <c r="DA18" s="42"/>
      <c r="DB18" s="42"/>
      <c r="DC18" s="42"/>
      <c r="DD18" s="42"/>
      <c r="DE18" s="42"/>
      <c r="DF18" s="42"/>
      <c r="DG18" s="42"/>
      <c r="DH18" s="42"/>
      <c r="DI18" s="42"/>
      <c r="DJ18" s="42"/>
      <c r="DK18" s="42"/>
      <c r="DL18" s="42"/>
      <c r="DM18" s="42"/>
      <c r="DN18" s="41">
        <f t="shared" si="22"/>
        <v>0</v>
      </c>
      <c r="DO18" s="42"/>
      <c r="DP18" s="42"/>
      <c r="DQ18" s="42"/>
      <c r="DR18" s="42"/>
      <c r="DS18" s="42"/>
      <c r="DT18" s="42"/>
      <c r="DU18" s="42"/>
      <c r="DV18" s="42"/>
      <c r="DW18" s="42"/>
      <c r="DX18" s="42"/>
      <c r="DY18" s="42"/>
      <c r="DZ18" s="42"/>
      <c r="EA18" s="42"/>
      <c r="EB18" s="41">
        <f t="shared" si="23"/>
        <v>0</v>
      </c>
      <c r="EC18" s="42"/>
      <c r="ED18" s="42"/>
      <c r="EE18" s="42"/>
      <c r="EF18" s="42"/>
      <c r="EG18" s="42"/>
      <c r="EH18" s="42"/>
      <c r="EI18" s="42"/>
      <c r="EJ18" s="42"/>
      <c r="EK18" s="42"/>
      <c r="EL18" s="42"/>
      <c r="EM18" s="42"/>
      <c r="EN18" s="42"/>
      <c r="EO18" s="42"/>
      <c r="EP18" s="41">
        <f t="shared" si="24"/>
        <v>0</v>
      </c>
      <c r="EQ18" s="41">
        <f t="shared" si="25"/>
        <v>0</v>
      </c>
      <c r="ER18" s="41">
        <f t="shared" si="26"/>
        <v>0</v>
      </c>
      <c r="ES18" s="42"/>
    </row>
    <row r="19" spans="1:149" s="38" customFormat="1">
      <c r="A19" s="37" t="s">
        <v>132</v>
      </c>
      <c r="B19" s="83" t="s">
        <v>331</v>
      </c>
      <c r="C19" s="53"/>
      <c r="F19" s="52"/>
      <c r="I19" s="57"/>
      <c r="J19" s="59"/>
      <c r="K19" s="59"/>
      <c r="L19" s="65">
        <f t="shared" si="0"/>
        <v>0</v>
      </c>
      <c r="M19" s="68"/>
      <c r="N19" s="68"/>
      <c r="O19" s="65"/>
      <c r="P19" s="65">
        <f t="shared" si="4"/>
        <v>0</v>
      </c>
      <c r="Q19" s="42"/>
      <c r="R19" s="42"/>
      <c r="S19" s="42"/>
      <c r="T19" s="42"/>
      <c r="U19" s="42"/>
      <c r="V19" s="42"/>
      <c r="W19" s="42"/>
      <c r="X19" s="42"/>
      <c r="Y19" s="42"/>
      <c r="Z19" s="42"/>
      <c r="AA19" s="42"/>
      <c r="AB19" s="42"/>
      <c r="AC19" s="42"/>
      <c r="AD19" s="42"/>
      <c r="AE19" s="42"/>
      <c r="AF19" s="41">
        <f t="shared" si="5"/>
        <v>0</v>
      </c>
      <c r="AG19" s="42"/>
      <c r="AH19" s="42"/>
      <c r="AI19" s="42"/>
      <c r="AJ19" s="42"/>
      <c r="AK19" s="42"/>
      <c r="AL19" s="42"/>
      <c r="AM19" s="42"/>
      <c r="AN19" s="42"/>
      <c r="AO19" s="42"/>
      <c r="AP19" s="42"/>
      <c r="AQ19" s="42"/>
      <c r="AR19" s="42"/>
      <c r="AS19" s="42"/>
      <c r="AT19" s="41">
        <f t="shared" si="6"/>
        <v>0</v>
      </c>
      <c r="AU19" s="42"/>
      <c r="AV19" s="42"/>
      <c r="AW19" s="42"/>
      <c r="AX19" s="42"/>
      <c r="AY19" s="42"/>
      <c r="AZ19" s="42"/>
      <c r="BA19" s="42"/>
      <c r="BB19" s="42"/>
      <c r="BC19" s="42"/>
      <c r="BD19" s="42"/>
      <c r="BE19" s="42"/>
      <c r="BF19" s="42"/>
      <c r="BG19" s="42"/>
      <c r="BH19" s="41">
        <f t="shared" si="7"/>
        <v>0</v>
      </c>
      <c r="BI19" s="42"/>
      <c r="BJ19" s="42"/>
      <c r="BK19" s="42"/>
      <c r="BL19" s="42"/>
      <c r="BM19" s="42"/>
      <c r="BN19" s="42"/>
      <c r="BO19" s="42"/>
      <c r="BP19" s="42"/>
      <c r="BQ19" s="42"/>
      <c r="BR19" s="42"/>
      <c r="BS19" s="42"/>
      <c r="BT19" s="42"/>
      <c r="BU19" s="42"/>
      <c r="BV19" s="41">
        <f t="shared" si="8"/>
        <v>0</v>
      </c>
      <c r="BW19" s="41">
        <f t="shared" si="9"/>
        <v>0</v>
      </c>
      <c r="BX19" s="41">
        <f t="shared" si="10"/>
        <v>0</v>
      </c>
      <c r="BY19" s="42"/>
      <c r="BZ19" s="42"/>
      <c r="CA19" s="42"/>
      <c r="CB19" s="42"/>
      <c r="CC19" s="42"/>
      <c r="CD19" s="63"/>
      <c r="CE19" s="63"/>
      <c r="CF19" s="41">
        <f t="shared" si="18"/>
        <v>0</v>
      </c>
      <c r="CG19" s="42"/>
      <c r="CH19" s="42"/>
      <c r="CI19" s="41">
        <f t="shared" si="19"/>
        <v>0</v>
      </c>
      <c r="CJ19" s="41">
        <f t="shared" si="20"/>
        <v>0</v>
      </c>
      <c r="CK19" s="42"/>
      <c r="CL19" s="42"/>
      <c r="CM19" s="42"/>
      <c r="CN19" s="42"/>
      <c r="CO19" s="42"/>
      <c r="CP19" s="42"/>
      <c r="CQ19" s="42"/>
      <c r="CR19" s="42"/>
      <c r="CS19" s="42"/>
      <c r="CT19" s="42"/>
      <c r="CU19" s="42"/>
      <c r="CV19" s="42"/>
      <c r="CW19" s="42"/>
      <c r="CX19" s="42"/>
      <c r="CY19" s="42"/>
      <c r="CZ19" s="41">
        <f t="shared" si="21"/>
        <v>0</v>
      </c>
      <c r="DA19" s="42"/>
      <c r="DB19" s="42"/>
      <c r="DC19" s="42"/>
      <c r="DD19" s="42"/>
      <c r="DE19" s="42"/>
      <c r="DF19" s="42"/>
      <c r="DG19" s="42"/>
      <c r="DH19" s="42"/>
      <c r="DI19" s="42"/>
      <c r="DJ19" s="42"/>
      <c r="DK19" s="42"/>
      <c r="DL19" s="42"/>
      <c r="DM19" s="42"/>
      <c r="DN19" s="41">
        <f t="shared" si="22"/>
        <v>0</v>
      </c>
      <c r="DO19" s="42"/>
      <c r="DP19" s="42"/>
      <c r="DQ19" s="42"/>
      <c r="DR19" s="42"/>
      <c r="DS19" s="42"/>
      <c r="DT19" s="42"/>
      <c r="DU19" s="42"/>
      <c r="DV19" s="42"/>
      <c r="DW19" s="42"/>
      <c r="DX19" s="42"/>
      <c r="DY19" s="42"/>
      <c r="DZ19" s="42"/>
      <c r="EA19" s="42"/>
      <c r="EB19" s="41">
        <f t="shared" si="23"/>
        <v>0</v>
      </c>
      <c r="EC19" s="42"/>
      <c r="ED19" s="42"/>
      <c r="EE19" s="42"/>
      <c r="EF19" s="42"/>
      <c r="EG19" s="42"/>
      <c r="EH19" s="42"/>
      <c r="EI19" s="42"/>
      <c r="EJ19" s="42"/>
      <c r="EK19" s="42"/>
      <c r="EL19" s="42"/>
      <c r="EM19" s="42"/>
      <c r="EN19" s="42"/>
      <c r="EO19" s="42"/>
      <c r="EP19" s="41">
        <f t="shared" si="24"/>
        <v>0</v>
      </c>
      <c r="EQ19" s="41">
        <f t="shared" si="25"/>
        <v>0</v>
      </c>
      <c r="ER19" s="41">
        <f t="shared" si="26"/>
        <v>0</v>
      </c>
      <c r="ES19" s="42"/>
    </row>
    <row r="20" spans="1:149" s="38" customFormat="1">
      <c r="A20" s="37" t="s">
        <v>132</v>
      </c>
      <c r="B20" s="83" t="s">
        <v>332</v>
      </c>
      <c r="C20" s="53"/>
      <c r="F20" s="52"/>
      <c r="I20" s="57"/>
      <c r="J20" s="59"/>
      <c r="K20" s="59"/>
      <c r="L20" s="65">
        <f t="shared" si="0"/>
        <v>0</v>
      </c>
      <c r="M20" s="68"/>
      <c r="N20" s="68"/>
      <c r="O20" s="65"/>
      <c r="P20" s="65">
        <f t="shared" si="4"/>
        <v>0</v>
      </c>
      <c r="Q20" s="42"/>
      <c r="R20" s="42"/>
      <c r="S20" s="42"/>
      <c r="T20" s="42"/>
      <c r="U20" s="42"/>
      <c r="V20" s="42"/>
      <c r="W20" s="42"/>
      <c r="X20" s="42"/>
      <c r="Y20" s="42"/>
      <c r="Z20" s="42"/>
      <c r="AA20" s="42"/>
      <c r="AB20" s="42"/>
      <c r="AC20" s="42"/>
      <c r="AD20" s="42"/>
      <c r="AE20" s="42"/>
      <c r="AF20" s="41">
        <f t="shared" si="5"/>
        <v>0</v>
      </c>
      <c r="AG20" s="42"/>
      <c r="AH20" s="42"/>
      <c r="AI20" s="42"/>
      <c r="AJ20" s="42"/>
      <c r="AK20" s="42"/>
      <c r="AL20" s="42"/>
      <c r="AM20" s="42"/>
      <c r="AN20" s="42"/>
      <c r="AO20" s="42"/>
      <c r="AP20" s="42"/>
      <c r="AQ20" s="42"/>
      <c r="AR20" s="42"/>
      <c r="AS20" s="42"/>
      <c r="AT20" s="41">
        <f t="shared" si="6"/>
        <v>0</v>
      </c>
      <c r="AU20" s="42"/>
      <c r="AV20" s="42"/>
      <c r="AW20" s="42"/>
      <c r="AX20" s="42"/>
      <c r="AY20" s="42"/>
      <c r="AZ20" s="42"/>
      <c r="BA20" s="42"/>
      <c r="BB20" s="42"/>
      <c r="BC20" s="42"/>
      <c r="BD20" s="42"/>
      <c r="BE20" s="42"/>
      <c r="BF20" s="42"/>
      <c r="BG20" s="42"/>
      <c r="BH20" s="41">
        <f t="shared" si="7"/>
        <v>0</v>
      </c>
      <c r="BI20" s="42"/>
      <c r="BJ20" s="42"/>
      <c r="BK20" s="42"/>
      <c r="BL20" s="42"/>
      <c r="BM20" s="42"/>
      <c r="BN20" s="42"/>
      <c r="BO20" s="42"/>
      <c r="BP20" s="42"/>
      <c r="BQ20" s="42"/>
      <c r="BR20" s="42"/>
      <c r="BS20" s="42"/>
      <c r="BT20" s="42"/>
      <c r="BU20" s="42"/>
      <c r="BV20" s="41">
        <f t="shared" si="8"/>
        <v>0</v>
      </c>
      <c r="BW20" s="41">
        <f t="shared" si="9"/>
        <v>0</v>
      </c>
      <c r="BX20" s="41">
        <f t="shared" si="10"/>
        <v>0</v>
      </c>
      <c r="BY20" s="42"/>
      <c r="BZ20" s="42"/>
      <c r="CA20" s="42"/>
      <c r="CB20" s="42"/>
      <c r="CC20" s="42"/>
      <c r="CD20" s="63"/>
      <c r="CE20" s="63"/>
      <c r="CF20" s="41">
        <f t="shared" si="18"/>
        <v>0</v>
      </c>
      <c r="CG20" s="42"/>
      <c r="CH20" s="42"/>
      <c r="CI20" s="41">
        <f t="shared" si="19"/>
        <v>0</v>
      </c>
      <c r="CJ20" s="41">
        <f t="shared" si="20"/>
        <v>0</v>
      </c>
      <c r="CK20" s="42"/>
      <c r="CL20" s="42"/>
      <c r="CM20" s="42"/>
      <c r="CN20" s="42"/>
      <c r="CO20" s="42"/>
      <c r="CP20" s="42"/>
      <c r="CQ20" s="42"/>
      <c r="CR20" s="42"/>
      <c r="CS20" s="42"/>
      <c r="CT20" s="42"/>
      <c r="CU20" s="42"/>
      <c r="CV20" s="42"/>
      <c r="CW20" s="42"/>
      <c r="CX20" s="42"/>
      <c r="CY20" s="42"/>
      <c r="CZ20" s="41">
        <f t="shared" si="21"/>
        <v>0</v>
      </c>
      <c r="DA20" s="42"/>
      <c r="DB20" s="42"/>
      <c r="DC20" s="42"/>
      <c r="DD20" s="42"/>
      <c r="DE20" s="42"/>
      <c r="DF20" s="42"/>
      <c r="DG20" s="42"/>
      <c r="DH20" s="42"/>
      <c r="DI20" s="42"/>
      <c r="DJ20" s="42"/>
      <c r="DK20" s="42"/>
      <c r="DL20" s="42"/>
      <c r="DM20" s="42"/>
      <c r="DN20" s="41">
        <f t="shared" si="22"/>
        <v>0</v>
      </c>
      <c r="DO20" s="42"/>
      <c r="DP20" s="42"/>
      <c r="DQ20" s="42"/>
      <c r="DR20" s="42"/>
      <c r="DS20" s="42"/>
      <c r="DT20" s="42"/>
      <c r="DU20" s="42"/>
      <c r="DV20" s="42"/>
      <c r="DW20" s="42"/>
      <c r="DX20" s="42"/>
      <c r="DY20" s="42"/>
      <c r="DZ20" s="42"/>
      <c r="EA20" s="42"/>
      <c r="EB20" s="41">
        <f t="shared" si="23"/>
        <v>0</v>
      </c>
      <c r="EC20" s="42"/>
      <c r="ED20" s="42"/>
      <c r="EE20" s="42"/>
      <c r="EF20" s="42"/>
      <c r="EG20" s="42"/>
      <c r="EH20" s="42"/>
      <c r="EI20" s="42"/>
      <c r="EJ20" s="42"/>
      <c r="EK20" s="42"/>
      <c r="EL20" s="42"/>
      <c r="EM20" s="42"/>
      <c r="EN20" s="42"/>
      <c r="EO20" s="42"/>
      <c r="EP20" s="41">
        <f t="shared" si="24"/>
        <v>0</v>
      </c>
      <c r="EQ20" s="41">
        <f t="shared" si="25"/>
        <v>0</v>
      </c>
      <c r="ER20" s="41">
        <f t="shared" si="26"/>
        <v>0</v>
      </c>
      <c r="ES20" s="42"/>
    </row>
    <row r="21" spans="1:149" s="38" customFormat="1">
      <c r="A21" s="37" t="s">
        <v>132</v>
      </c>
      <c r="B21" s="83" t="s">
        <v>333</v>
      </c>
      <c r="C21" s="53"/>
      <c r="F21" s="52"/>
      <c r="I21" s="57"/>
      <c r="J21" s="59"/>
      <c r="K21" s="59"/>
      <c r="L21" s="65">
        <f t="shared" si="0"/>
        <v>0</v>
      </c>
      <c r="M21" s="68"/>
      <c r="N21" s="68"/>
      <c r="O21" s="65"/>
      <c r="P21" s="65">
        <f t="shared" si="4"/>
        <v>0</v>
      </c>
      <c r="Q21" s="42"/>
      <c r="R21" s="42"/>
      <c r="S21" s="42"/>
      <c r="T21" s="42"/>
      <c r="U21" s="42"/>
      <c r="V21" s="42"/>
      <c r="W21" s="42"/>
      <c r="X21" s="42"/>
      <c r="Y21" s="42"/>
      <c r="Z21" s="42"/>
      <c r="AA21" s="42"/>
      <c r="AB21" s="42"/>
      <c r="AC21" s="42"/>
      <c r="AD21" s="42"/>
      <c r="AE21" s="42"/>
      <c r="AF21" s="41">
        <f t="shared" si="5"/>
        <v>0</v>
      </c>
      <c r="AG21" s="42"/>
      <c r="AH21" s="42"/>
      <c r="AI21" s="42"/>
      <c r="AJ21" s="42"/>
      <c r="AK21" s="42"/>
      <c r="AL21" s="42"/>
      <c r="AM21" s="42"/>
      <c r="AN21" s="42"/>
      <c r="AO21" s="42"/>
      <c r="AP21" s="42"/>
      <c r="AQ21" s="42"/>
      <c r="AR21" s="42"/>
      <c r="AS21" s="42"/>
      <c r="AT21" s="41">
        <f t="shared" si="6"/>
        <v>0</v>
      </c>
      <c r="AU21" s="42"/>
      <c r="AV21" s="42"/>
      <c r="AW21" s="42"/>
      <c r="AX21" s="42"/>
      <c r="AY21" s="42"/>
      <c r="AZ21" s="42"/>
      <c r="BA21" s="42"/>
      <c r="BB21" s="42"/>
      <c r="BC21" s="42"/>
      <c r="BD21" s="42"/>
      <c r="BE21" s="42"/>
      <c r="BF21" s="42"/>
      <c r="BG21" s="42"/>
      <c r="BH21" s="41">
        <f t="shared" si="7"/>
        <v>0</v>
      </c>
      <c r="BI21" s="42"/>
      <c r="BJ21" s="42"/>
      <c r="BK21" s="42"/>
      <c r="BL21" s="42"/>
      <c r="BM21" s="42"/>
      <c r="BN21" s="42"/>
      <c r="BO21" s="42"/>
      <c r="BP21" s="42"/>
      <c r="BQ21" s="42"/>
      <c r="BR21" s="42"/>
      <c r="BS21" s="42"/>
      <c r="BT21" s="42"/>
      <c r="BU21" s="42"/>
      <c r="BV21" s="41">
        <f t="shared" si="8"/>
        <v>0</v>
      </c>
      <c r="BW21" s="41">
        <f t="shared" si="9"/>
        <v>0</v>
      </c>
      <c r="BX21" s="41">
        <f t="shared" si="10"/>
        <v>0</v>
      </c>
      <c r="BY21" s="42"/>
      <c r="BZ21" s="42"/>
      <c r="CA21" s="42"/>
      <c r="CB21" s="42"/>
      <c r="CC21" s="42"/>
      <c r="CD21" s="63"/>
      <c r="CE21" s="63"/>
      <c r="CF21" s="41">
        <f t="shared" si="18"/>
        <v>0</v>
      </c>
      <c r="CG21" s="42"/>
      <c r="CH21" s="42"/>
      <c r="CI21" s="41">
        <f t="shared" si="19"/>
        <v>0</v>
      </c>
      <c r="CJ21" s="41">
        <f t="shared" si="20"/>
        <v>0</v>
      </c>
      <c r="CK21" s="42"/>
      <c r="CL21" s="42"/>
      <c r="CM21" s="42"/>
      <c r="CN21" s="42"/>
      <c r="CO21" s="42"/>
      <c r="CP21" s="42"/>
      <c r="CQ21" s="42"/>
      <c r="CR21" s="42"/>
      <c r="CS21" s="42"/>
      <c r="CT21" s="42"/>
      <c r="CU21" s="42"/>
      <c r="CV21" s="42"/>
      <c r="CW21" s="42"/>
      <c r="CX21" s="42"/>
      <c r="CY21" s="42"/>
      <c r="CZ21" s="41">
        <f t="shared" si="21"/>
        <v>0</v>
      </c>
      <c r="DA21" s="42"/>
      <c r="DB21" s="42"/>
      <c r="DC21" s="42"/>
      <c r="DD21" s="42"/>
      <c r="DE21" s="42"/>
      <c r="DF21" s="42"/>
      <c r="DG21" s="42"/>
      <c r="DH21" s="42"/>
      <c r="DI21" s="42"/>
      <c r="DJ21" s="42"/>
      <c r="DK21" s="42"/>
      <c r="DL21" s="42"/>
      <c r="DM21" s="42"/>
      <c r="DN21" s="41">
        <f t="shared" si="22"/>
        <v>0</v>
      </c>
      <c r="DO21" s="42"/>
      <c r="DP21" s="42"/>
      <c r="DQ21" s="42"/>
      <c r="DR21" s="42"/>
      <c r="DS21" s="42"/>
      <c r="DT21" s="42"/>
      <c r="DU21" s="42"/>
      <c r="DV21" s="42"/>
      <c r="DW21" s="42"/>
      <c r="DX21" s="42"/>
      <c r="DY21" s="42"/>
      <c r="DZ21" s="42"/>
      <c r="EA21" s="42"/>
      <c r="EB21" s="41">
        <f t="shared" si="23"/>
        <v>0</v>
      </c>
      <c r="EC21" s="42"/>
      <c r="ED21" s="42"/>
      <c r="EE21" s="42"/>
      <c r="EF21" s="42"/>
      <c r="EG21" s="42"/>
      <c r="EH21" s="42"/>
      <c r="EI21" s="42"/>
      <c r="EJ21" s="42"/>
      <c r="EK21" s="42"/>
      <c r="EL21" s="42"/>
      <c r="EM21" s="42"/>
      <c r="EN21" s="42"/>
      <c r="EO21" s="42"/>
      <c r="EP21" s="41">
        <f t="shared" si="24"/>
        <v>0</v>
      </c>
      <c r="EQ21" s="41">
        <f t="shared" si="25"/>
        <v>0</v>
      </c>
      <c r="ER21" s="41">
        <f t="shared" si="26"/>
        <v>0</v>
      </c>
      <c r="ES21" s="42"/>
    </row>
    <row r="22" spans="1:149" s="38" customFormat="1">
      <c r="A22" s="37" t="s">
        <v>132</v>
      </c>
      <c r="B22" s="83" t="s">
        <v>334</v>
      </c>
      <c r="C22" s="53"/>
      <c r="F22" s="52"/>
      <c r="I22" s="57"/>
      <c r="J22" s="59"/>
      <c r="K22" s="59"/>
      <c r="L22" s="65">
        <f t="shared" si="0"/>
        <v>0</v>
      </c>
      <c r="M22" s="68"/>
      <c r="N22" s="68"/>
      <c r="O22" s="65"/>
      <c r="P22" s="65">
        <f t="shared" si="4"/>
        <v>0</v>
      </c>
      <c r="Q22" s="42"/>
      <c r="R22" s="42"/>
      <c r="S22" s="42"/>
      <c r="T22" s="42"/>
      <c r="U22" s="42"/>
      <c r="V22" s="42"/>
      <c r="W22" s="42"/>
      <c r="X22" s="42"/>
      <c r="Y22" s="42"/>
      <c r="Z22" s="42"/>
      <c r="AA22" s="42"/>
      <c r="AB22" s="42"/>
      <c r="AC22" s="42"/>
      <c r="AD22" s="42"/>
      <c r="AE22" s="42"/>
      <c r="AF22" s="41">
        <f t="shared" si="5"/>
        <v>0</v>
      </c>
      <c r="AG22" s="42"/>
      <c r="AH22" s="42"/>
      <c r="AI22" s="42"/>
      <c r="AJ22" s="42"/>
      <c r="AK22" s="42"/>
      <c r="AL22" s="42"/>
      <c r="AM22" s="42"/>
      <c r="AN22" s="42"/>
      <c r="AO22" s="42"/>
      <c r="AP22" s="42"/>
      <c r="AQ22" s="42"/>
      <c r="AR22" s="42"/>
      <c r="AS22" s="42"/>
      <c r="AT22" s="41">
        <f t="shared" si="6"/>
        <v>0</v>
      </c>
      <c r="AU22" s="42"/>
      <c r="AV22" s="42"/>
      <c r="AW22" s="42"/>
      <c r="AX22" s="42"/>
      <c r="AY22" s="42"/>
      <c r="AZ22" s="42"/>
      <c r="BA22" s="42"/>
      <c r="BB22" s="42"/>
      <c r="BC22" s="42"/>
      <c r="BD22" s="42"/>
      <c r="BE22" s="42"/>
      <c r="BF22" s="42"/>
      <c r="BG22" s="42"/>
      <c r="BH22" s="41">
        <f t="shared" si="7"/>
        <v>0</v>
      </c>
      <c r="BI22" s="42"/>
      <c r="BJ22" s="42"/>
      <c r="BK22" s="42"/>
      <c r="BL22" s="42"/>
      <c r="BM22" s="42"/>
      <c r="BN22" s="42"/>
      <c r="BO22" s="42"/>
      <c r="BP22" s="42"/>
      <c r="BQ22" s="42"/>
      <c r="BR22" s="42"/>
      <c r="BS22" s="42"/>
      <c r="BT22" s="42"/>
      <c r="BU22" s="42"/>
      <c r="BV22" s="41">
        <f t="shared" si="8"/>
        <v>0</v>
      </c>
      <c r="BW22" s="41">
        <f t="shared" si="9"/>
        <v>0</v>
      </c>
      <c r="BX22" s="41">
        <f t="shared" si="10"/>
        <v>0</v>
      </c>
      <c r="BY22" s="42"/>
      <c r="BZ22" s="42"/>
      <c r="CA22" s="42"/>
      <c r="CB22" s="42"/>
      <c r="CC22" s="42"/>
      <c r="CD22" s="63"/>
      <c r="CE22" s="63"/>
      <c r="CF22" s="41">
        <f t="shared" si="18"/>
        <v>0</v>
      </c>
      <c r="CG22" s="42"/>
      <c r="CH22" s="42"/>
      <c r="CI22" s="41">
        <f t="shared" si="19"/>
        <v>0</v>
      </c>
      <c r="CJ22" s="41">
        <f t="shared" si="20"/>
        <v>0</v>
      </c>
      <c r="CK22" s="42"/>
      <c r="CL22" s="42"/>
      <c r="CM22" s="42"/>
      <c r="CN22" s="42"/>
      <c r="CO22" s="42"/>
      <c r="CP22" s="42"/>
      <c r="CQ22" s="42"/>
      <c r="CR22" s="42"/>
      <c r="CS22" s="42"/>
      <c r="CT22" s="42"/>
      <c r="CU22" s="42"/>
      <c r="CV22" s="42"/>
      <c r="CW22" s="42"/>
      <c r="CX22" s="42"/>
      <c r="CY22" s="42"/>
      <c r="CZ22" s="41">
        <f t="shared" si="21"/>
        <v>0</v>
      </c>
      <c r="DA22" s="42"/>
      <c r="DB22" s="42"/>
      <c r="DC22" s="42"/>
      <c r="DD22" s="42"/>
      <c r="DE22" s="42"/>
      <c r="DF22" s="42"/>
      <c r="DG22" s="42"/>
      <c r="DH22" s="42"/>
      <c r="DI22" s="42"/>
      <c r="DJ22" s="42"/>
      <c r="DK22" s="42"/>
      <c r="DL22" s="42"/>
      <c r="DM22" s="42"/>
      <c r="DN22" s="41">
        <f t="shared" si="22"/>
        <v>0</v>
      </c>
      <c r="DO22" s="42"/>
      <c r="DP22" s="42"/>
      <c r="DQ22" s="42"/>
      <c r="DR22" s="42"/>
      <c r="DS22" s="42"/>
      <c r="DT22" s="42"/>
      <c r="DU22" s="42"/>
      <c r="DV22" s="42"/>
      <c r="DW22" s="42"/>
      <c r="DX22" s="42"/>
      <c r="DY22" s="42"/>
      <c r="DZ22" s="42"/>
      <c r="EA22" s="42"/>
      <c r="EB22" s="41">
        <f t="shared" si="23"/>
        <v>0</v>
      </c>
      <c r="EC22" s="42"/>
      <c r="ED22" s="42"/>
      <c r="EE22" s="42"/>
      <c r="EF22" s="42"/>
      <c r="EG22" s="42"/>
      <c r="EH22" s="42"/>
      <c r="EI22" s="42"/>
      <c r="EJ22" s="42"/>
      <c r="EK22" s="42"/>
      <c r="EL22" s="42"/>
      <c r="EM22" s="42"/>
      <c r="EN22" s="42"/>
      <c r="EO22" s="42"/>
      <c r="EP22" s="41">
        <f t="shared" si="24"/>
        <v>0</v>
      </c>
      <c r="EQ22" s="41">
        <f t="shared" si="25"/>
        <v>0</v>
      </c>
      <c r="ER22" s="41">
        <f t="shared" si="26"/>
        <v>0</v>
      </c>
      <c r="ES22" s="42"/>
    </row>
    <row r="23" spans="1:149" s="38" customFormat="1">
      <c r="A23" s="37" t="s">
        <v>132</v>
      </c>
      <c r="B23" s="83" t="s">
        <v>335</v>
      </c>
      <c r="C23" s="53"/>
      <c r="F23" s="52"/>
      <c r="I23" s="57"/>
      <c r="J23" s="59"/>
      <c r="K23" s="59"/>
      <c r="L23" s="65">
        <f t="shared" si="0"/>
        <v>0</v>
      </c>
      <c r="M23" s="68"/>
      <c r="N23" s="68"/>
      <c r="O23" s="65"/>
      <c r="P23" s="65">
        <f t="shared" si="4"/>
        <v>0</v>
      </c>
      <c r="Q23" s="42"/>
      <c r="R23" s="42"/>
      <c r="S23" s="42"/>
      <c r="T23" s="42"/>
      <c r="U23" s="42"/>
      <c r="V23" s="42"/>
      <c r="W23" s="42"/>
      <c r="X23" s="42"/>
      <c r="Y23" s="42"/>
      <c r="Z23" s="42"/>
      <c r="AA23" s="42"/>
      <c r="AB23" s="42"/>
      <c r="AC23" s="42"/>
      <c r="AD23" s="42"/>
      <c r="AE23" s="42"/>
      <c r="AF23" s="41">
        <f t="shared" si="5"/>
        <v>0</v>
      </c>
      <c r="AG23" s="42"/>
      <c r="AH23" s="42"/>
      <c r="AI23" s="42"/>
      <c r="AJ23" s="42"/>
      <c r="AK23" s="42"/>
      <c r="AL23" s="42"/>
      <c r="AM23" s="42"/>
      <c r="AN23" s="42"/>
      <c r="AO23" s="42"/>
      <c r="AP23" s="42"/>
      <c r="AQ23" s="42"/>
      <c r="AR23" s="42"/>
      <c r="AS23" s="42"/>
      <c r="AT23" s="41">
        <f t="shared" si="6"/>
        <v>0</v>
      </c>
      <c r="AU23" s="42"/>
      <c r="AV23" s="42"/>
      <c r="AW23" s="42"/>
      <c r="AX23" s="42"/>
      <c r="AY23" s="42"/>
      <c r="AZ23" s="42"/>
      <c r="BA23" s="42"/>
      <c r="BB23" s="42"/>
      <c r="BC23" s="42"/>
      <c r="BD23" s="42"/>
      <c r="BE23" s="42"/>
      <c r="BF23" s="42"/>
      <c r="BG23" s="42"/>
      <c r="BH23" s="41">
        <f t="shared" si="7"/>
        <v>0</v>
      </c>
      <c r="BI23" s="42"/>
      <c r="BJ23" s="42"/>
      <c r="BK23" s="42"/>
      <c r="BL23" s="42"/>
      <c r="BM23" s="42"/>
      <c r="BN23" s="42"/>
      <c r="BO23" s="42"/>
      <c r="BP23" s="42"/>
      <c r="BQ23" s="42"/>
      <c r="BR23" s="42"/>
      <c r="BS23" s="42"/>
      <c r="BT23" s="42"/>
      <c r="BU23" s="42"/>
      <c r="BV23" s="41">
        <f t="shared" si="8"/>
        <v>0</v>
      </c>
      <c r="BW23" s="41">
        <f t="shared" si="9"/>
        <v>0</v>
      </c>
      <c r="BX23" s="41">
        <f t="shared" si="10"/>
        <v>0</v>
      </c>
      <c r="BY23" s="42"/>
      <c r="BZ23" s="42"/>
      <c r="CA23" s="42"/>
      <c r="CB23" s="42"/>
      <c r="CC23" s="42"/>
      <c r="CD23" s="63"/>
      <c r="CE23" s="63"/>
      <c r="CF23" s="41">
        <f t="shared" si="18"/>
        <v>0</v>
      </c>
      <c r="CG23" s="42"/>
      <c r="CH23" s="42"/>
      <c r="CI23" s="41">
        <f t="shared" si="19"/>
        <v>0</v>
      </c>
      <c r="CJ23" s="41">
        <f t="shared" si="20"/>
        <v>0</v>
      </c>
      <c r="CK23" s="42"/>
      <c r="CL23" s="42"/>
      <c r="CM23" s="42"/>
      <c r="CN23" s="42"/>
      <c r="CO23" s="42"/>
      <c r="CP23" s="42"/>
      <c r="CQ23" s="42"/>
      <c r="CR23" s="42"/>
      <c r="CS23" s="42"/>
      <c r="CT23" s="42"/>
      <c r="CU23" s="42"/>
      <c r="CV23" s="42"/>
      <c r="CW23" s="42"/>
      <c r="CX23" s="42"/>
      <c r="CY23" s="42"/>
      <c r="CZ23" s="41">
        <f t="shared" si="21"/>
        <v>0</v>
      </c>
      <c r="DA23" s="42"/>
      <c r="DB23" s="42"/>
      <c r="DC23" s="42"/>
      <c r="DD23" s="42"/>
      <c r="DE23" s="42"/>
      <c r="DF23" s="42"/>
      <c r="DG23" s="42"/>
      <c r="DH23" s="42"/>
      <c r="DI23" s="42"/>
      <c r="DJ23" s="42"/>
      <c r="DK23" s="42"/>
      <c r="DL23" s="42"/>
      <c r="DM23" s="42"/>
      <c r="DN23" s="41">
        <f t="shared" si="22"/>
        <v>0</v>
      </c>
      <c r="DO23" s="42"/>
      <c r="DP23" s="42"/>
      <c r="DQ23" s="42"/>
      <c r="DR23" s="42"/>
      <c r="DS23" s="42"/>
      <c r="DT23" s="42"/>
      <c r="DU23" s="42"/>
      <c r="DV23" s="42"/>
      <c r="DW23" s="42"/>
      <c r="DX23" s="42"/>
      <c r="DY23" s="42"/>
      <c r="DZ23" s="42"/>
      <c r="EA23" s="42"/>
      <c r="EB23" s="41">
        <f t="shared" si="23"/>
        <v>0</v>
      </c>
      <c r="EC23" s="42"/>
      <c r="ED23" s="42"/>
      <c r="EE23" s="42"/>
      <c r="EF23" s="42"/>
      <c r="EG23" s="42"/>
      <c r="EH23" s="42"/>
      <c r="EI23" s="42"/>
      <c r="EJ23" s="42"/>
      <c r="EK23" s="42"/>
      <c r="EL23" s="42"/>
      <c r="EM23" s="42"/>
      <c r="EN23" s="42"/>
      <c r="EO23" s="42"/>
      <c r="EP23" s="41">
        <f t="shared" si="24"/>
        <v>0</v>
      </c>
      <c r="EQ23" s="41">
        <f t="shared" si="25"/>
        <v>0</v>
      </c>
      <c r="ER23" s="41">
        <f t="shared" si="26"/>
        <v>0</v>
      </c>
      <c r="ES23" s="42"/>
    </row>
    <row r="24" spans="1:149" s="38" customFormat="1">
      <c r="A24" s="37" t="s">
        <v>132</v>
      </c>
      <c r="B24" s="83" t="s">
        <v>336</v>
      </c>
      <c r="C24" s="53"/>
      <c r="F24" s="52"/>
      <c r="I24" s="57"/>
      <c r="J24" s="59"/>
      <c r="K24" s="59"/>
      <c r="L24" s="65">
        <f t="shared" si="0"/>
        <v>0</v>
      </c>
      <c r="M24" s="68"/>
      <c r="N24" s="68"/>
      <c r="O24" s="65"/>
      <c r="P24" s="65">
        <f t="shared" si="4"/>
        <v>0</v>
      </c>
      <c r="Q24" s="42"/>
      <c r="R24" s="42"/>
      <c r="S24" s="42"/>
      <c r="T24" s="42"/>
      <c r="U24" s="42"/>
      <c r="V24" s="42"/>
      <c r="W24" s="42"/>
      <c r="X24" s="42"/>
      <c r="Y24" s="42"/>
      <c r="Z24" s="42"/>
      <c r="AA24" s="42"/>
      <c r="AB24" s="42"/>
      <c r="AC24" s="42"/>
      <c r="AD24" s="42"/>
      <c r="AE24" s="42"/>
      <c r="AF24" s="41">
        <f t="shared" si="5"/>
        <v>0</v>
      </c>
      <c r="AG24" s="42"/>
      <c r="AH24" s="42"/>
      <c r="AI24" s="42"/>
      <c r="AJ24" s="42"/>
      <c r="AK24" s="42"/>
      <c r="AL24" s="42"/>
      <c r="AM24" s="42"/>
      <c r="AN24" s="42"/>
      <c r="AO24" s="42"/>
      <c r="AP24" s="42"/>
      <c r="AQ24" s="42"/>
      <c r="AR24" s="42"/>
      <c r="AS24" s="42"/>
      <c r="AT24" s="41">
        <f t="shared" si="6"/>
        <v>0</v>
      </c>
      <c r="AU24" s="42"/>
      <c r="AV24" s="42"/>
      <c r="AW24" s="42"/>
      <c r="AX24" s="42"/>
      <c r="AY24" s="42"/>
      <c r="AZ24" s="42"/>
      <c r="BA24" s="42"/>
      <c r="BB24" s="42"/>
      <c r="BC24" s="42"/>
      <c r="BD24" s="42"/>
      <c r="BE24" s="42"/>
      <c r="BF24" s="42"/>
      <c r="BG24" s="42"/>
      <c r="BH24" s="41">
        <f t="shared" si="7"/>
        <v>0</v>
      </c>
      <c r="BI24" s="42"/>
      <c r="BJ24" s="42"/>
      <c r="BK24" s="42"/>
      <c r="BL24" s="42"/>
      <c r="BM24" s="42"/>
      <c r="BN24" s="42"/>
      <c r="BO24" s="42"/>
      <c r="BP24" s="42"/>
      <c r="BQ24" s="42"/>
      <c r="BR24" s="42"/>
      <c r="BS24" s="42"/>
      <c r="BT24" s="42"/>
      <c r="BU24" s="42"/>
      <c r="BV24" s="41">
        <f t="shared" si="8"/>
        <v>0</v>
      </c>
      <c r="BW24" s="41">
        <f t="shared" si="9"/>
        <v>0</v>
      </c>
      <c r="BX24" s="41">
        <f t="shared" si="10"/>
        <v>0</v>
      </c>
      <c r="BY24" s="42"/>
      <c r="BZ24" s="42"/>
      <c r="CA24" s="42"/>
      <c r="CB24" s="42"/>
      <c r="CC24" s="42"/>
      <c r="CD24" s="63"/>
      <c r="CE24" s="63"/>
      <c r="CF24" s="41">
        <f t="shared" si="18"/>
        <v>0</v>
      </c>
      <c r="CG24" s="42"/>
      <c r="CH24" s="42"/>
      <c r="CI24" s="41">
        <f t="shared" si="19"/>
        <v>0</v>
      </c>
      <c r="CJ24" s="41">
        <f t="shared" si="20"/>
        <v>0</v>
      </c>
      <c r="CK24" s="42"/>
      <c r="CL24" s="42"/>
      <c r="CM24" s="42"/>
      <c r="CN24" s="42"/>
      <c r="CO24" s="42"/>
      <c r="CP24" s="42"/>
      <c r="CQ24" s="42"/>
      <c r="CR24" s="42"/>
      <c r="CS24" s="42"/>
      <c r="CT24" s="42"/>
      <c r="CU24" s="42"/>
      <c r="CV24" s="42"/>
      <c r="CW24" s="42"/>
      <c r="CX24" s="42"/>
      <c r="CY24" s="42"/>
      <c r="CZ24" s="41">
        <f t="shared" si="21"/>
        <v>0</v>
      </c>
      <c r="DA24" s="42"/>
      <c r="DB24" s="42"/>
      <c r="DC24" s="42"/>
      <c r="DD24" s="42"/>
      <c r="DE24" s="42"/>
      <c r="DF24" s="42"/>
      <c r="DG24" s="42"/>
      <c r="DH24" s="42"/>
      <c r="DI24" s="42"/>
      <c r="DJ24" s="42"/>
      <c r="DK24" s="42"/>
      <c r="DL24" s="42"/>
      <c r="DM24" s="42"/>
      <c r="DN24" s="41">
        <f t="shared" si="22"/>
        <v>0</v>
      </c>
      <c r="DO24" s="42"/>
      <c r="DP24" s="42"/>
      <c r="DQ24" s="42"/>
      <c r="DR24" s="42"/>
      <c r="DS24" s="42"/>
      <c r="DT24" s="42"/>
      <c r="DU24" s="42"/>
      <c r="DV24" s="42"/>
      <c r="DW24" s="42"/>
      <c r="DX24" s="42"/>
      <c r="DY24" s="42"/>
      <c r="DZ24" s="42"/>
      <c r="EA24" s="42"/>
      <c r="EB24" s="41">
        <f t="shared" si="23"/>
        <v>0</v>
      </c>
      <c r="EC24" s="42"/>
      <c r="ED24" s="42"/>
      <c r="EE24" s="42"/>
      <c r="EF24" s="42"/>
      <c r="EG24" s="42"/>
      <c r="EH24" s="42"/>
      <c r="EI24" s="42"/>
      <c r="EJ24" s="42"/>
      <c r="EK24" s="42"/>
      <c r="EL24" s="42"/>
      <c r="EM24" s="42"/>
      <c r="EN24" s="42"/>
      <c r="EO24" s="42"/>
      <c r="EP24" s="41">
        <f t="shared" si="24"/>
        <v>0</v>
      </c>
      <c r="EQ24" s="41">
        <f t="shared" si="25"/>
        <v>0</v>
      </c>
      <c r="ER24" s="41">
        <f t="shared" si="26"/>
        <v>0</v>
      </c>
      <c r="ES24" s="42"/>
    </row>
    <row r="25" spans="1:149" s="38" customFormat="1">
      <c r="A25" s="37" t="s">
        <v>132</v>
      </c>
      <c r="B25" s="83" t="s">
        <v>337</v>
      </c>
      <c r="C25" s="53"/>
      <c r="F25" s="52"/>
      <c r="I25" s="57"/>
      <c r="J25" s="59"/>
      <c r="K25" s="59"/>
      <c r="L25" s="65">
        <f t="shared" si="0"/>
        <v>0</v>
      </c>
      <c r="M25" s="68"/>
      <c r="N25" s="68"/>
      <c r="O25" s="65"/>
      <c r="P25" s="65">
        <f t="shared" si="4"/>
        <v>0</v>
      </c>
      <c r="Q25" s="42"/>
      <c r="R25" s="42"/>
      <c r="S25" s="42"/>
      <c r="T25" s="42"/>
      <c r="U25" s="42"/>
      <c r="V25" s="42"/>
      <c r="W25" s="42"/>
      <c r="X25" s="42"/>
      <c r="Y25" s="42"/>
      <c r="Z25" s="42"/>
      <c r="AA25" s="42"/>
      <c r="AB25" s="42"/>
      <c r="AC25" s="42"/>
      <c r="AD25" s="42"/>
      <c r="AE25" s="42"/>
      <c r="AF25" s="41">
        <f t="shared" si="5"/>
        <v>0</v>
      </c>
      <c r="AG25" s="42"/>
      <c r="AH25" s="42"/>
      <c r="AI25" s="42"/>
      <c r="AJ25" s="42"/>
      <c r="AK25" s="42"/>
      <c r="AL25" s="42"/>
      <c r="AM25" s="42"/>
      <c r="AN25" s="42"/>
      <c r="AO25" s="42"/>
      <c r="AP25" s="42"/>
      <c r="AQ25" s="42"/>
      <c r="AR25" s="42"/>
      <c r="AS25" s="42"/>
      <c r="AT25" s="41">
        <f t="shared" si="6"/>
        <v>0</v>
      </c>
      <c r="AU25" s="42"/>
      <c r="AV25" s="42"/>
      <c r="AW25" s="42"/>
      <c r="AX25" s="42"/>
      <c r="AY25" s="42"/>
      <c r="AZ25" s="42"/>
      <c r="BA25" s="42"/>
      <c r="BB25" s="42"/>
      <c r="BC25" s="42"/>
      <c r="BD25" s="42"/>
      <c r="BE25" s="42"/>
      <c r="BF25" s="42"/>
      <c r="BG25" s="42"/>
      <c r="BH25" s="41">
        <f t="shared" si="7"/>
        <v>0</v>
      </c>
      <c r="BI25" s="42"/>
      <c r="BJ25" s="42"/>
      <c r="BK25" s="42"/>
      <c r="BL25" s="42"/>
      <c r="BM25" s="42"/>
      <c r="BN25" s="42"/>
      <c r="BO25" s="42"/>
      <c r="BP25" s="42"/>
      <c r="BQ25" s="42"/>
      <c r="BR25" s="42"/>
      <c r="BS25" s="42"/>
      <c r="BT25" s="42"/>
      <c r="BU25" s="42"/>
      <c r="BV25" s="41">
        <f t="shared" si="8"/>
        <v>0</v>
      </c>
      <c r="BW25" s="41">
        <f t="shared" si="9"/>
        <v>0</v>
      </c>
      <c r="BX25" s="41">
        <f t="shared" si="10"/>
        <v>0</v>
      </c>
      <c r="BY25" s="42"/>
      <c r="BZ25" s="42"/>
      <c r="CA25" s="42"/>
      <c r="CB25" s="42"/>
      <c r="CC25" s="42"/>
      <c r="CD25" s="63"/>
      <c r="CE25" s="63"/>
      <c r="CF25" s="41">
        <f t="shared" si="18"/>
        <v>0</v>
      </c>
      <c r="CG25" s="42"/>
      <c r="CH25" s="42"/>
      <c r="CI25" s="41">
        <f t="shared" si="19"/>
        <v>0</v>
      </c>
      <c r="CJ25" s="41">
        <f t="shared" si="20"/>
        <v>0</v>
      </c>
      <c r="CK25" s="42"/>
      <c r="CL25" s="42"/>
      <c r="CM25" s="42"/>
      <c r="CN25" s="42"/>
      <c r="CO25" s="42"/>
      <c r="CP25" s="42"/>
      <c r="CQ25" s="42"/>
      <c r="CR25" s="42"/>
      <c r="CS25" s="42"/>
      <c r="CT25" s="42"/>
      <c r="CU25" s="42"/>
      <c r="CV25" s="42"/>
      <c r="CW25" s="42"/>
      <c r="CX25" s="42"/>
      <c r="CY25" s="42"/>
      <c r="CZ25" s="41">
        <f t="shared" si="21"/>
        <v>0</v>
      </c>
      <c r="DA25" s="42"/>
      <c r="DB25" s="42"/>
      <c r="DC25" s="42"/>
      <c r="DD25" s="42"/>
      <c r="DE25" s="42"/>
      <c r="DF25" s="42"/>
      <c r="DG25" s="42"/>
      <c r="DH25" s="42"/>
      <c r="DI25" s="42"/>
      <c r="DJ25" s="42"/>
      <c r="DK25" s="42"/>
      <c r="DL25" s="42"/>
      <c r="DM25" s="42"/>
      <c r="DN25" s="41">
        <f t="shared" si="22"/>
        <v>0</v>
      </c>
      <c r="DO25" s="42"/>
      <c r="DP25" s="42"/>
      <c r="DQ25" s="42"/>
      <c r="DR25" s="42"/>
      <c r="DS25" s="42"/>
      <c r="DT25" s="42"/>
      <c r="DU25" s="42"/>
      <c r="DV25" s="42"/>
      <c r="DW25" s="42"/>
      <c r="DX25" s="42"/>
      <c r="DY25" s="42"/>
      <c r="DZ25" s="42"/>
      <c r="EA25" s="42"/>
      <c r="EB25" s="41">
        <f t="shared" si="23"/>
        <v>0</v>
      </c>
      <c r="EC25" s="42"/>
      <c r="ED25" s="42"/>
      <c r="EE25" s="42"/>
      <c r="EF25" s="42"/>
      <c r="EG25" s="42"/>
      <c r="EH25" s="42"/>
      <c r="EI25" s="42"/>
      <c r="EJ25" s="42"/>
      <c r="EK25" s="42"/>
      <c r="EL25" s="42"/>
      <c r="EM25" s="42"/>
      <c r="EN25" s="42"/>
      <c r="EO25" s="42"/>
      <c r="EP25" s="41">
        <f t="shared" si="24"/>
        <v>0</v>
      </c>
      <c r="EQ25" s="41">
        <f t="shared" si="25"/>
        <v>0</v>
      </c>
      <c r="ER25" s="41">
        <f t="shared" si="26"/>
        <v>0</v>
      </c>
      <c r="ES25" s="42"/>
    </row>
    <row r="26" spans="1:149" s="38" customFormat="1">
      <c r="A26" s="37" t="s">
        <v>132</v>
      </c>
      <c r="B26" s="83" t="s">
        <v>338</v>
      </c>
      <c r="C26" s="53"/>
      <c r="F26" s="52"/>
      <c r="I26" s="57"/>
      <c r="J26" s="59"/>
      <c r="K26" s="59"/>
      <c r="L26" s="65">
        <f t="shared" si="0"/>
        <v>0</v>
      </c>
      <c r="M26" s="68"/>
      <c r="N26" s="68"/>
      <c r="O26" s="65"/>
      <c r="P26" s="65">
        <f t="shared" si="4"/>
        <v>0</v>
      </c>
      <c r="Q26" s="42"/>
      <c r="R26" s="42"/>
      <c r="S26" s="42"/>
      <c r="T26" s="42"/>
      <c r="U26" s="42"/>
      <c r="V26" s="42"/>
      <c r="W26" s="42"/>
      <c r="X26" s="42"/>
      <c r="Y26" s="42"/>
      <c r="Z26" s="42"/>
      <c r="AA26" s="42"/>
      <c r="AB26" s="42"/>
      <c r="AC26" s="42"/>
      <c r="AD26" s="42"/>
      <c r="AE26" s="42"/>
      <c r="AF26" s="41">
        <f t="shared" si="5"/>
        <v>0</v>
      </c>
      <c r="AG26" s="42"/>
      <c r="AH26" s="42"/>
      <c r="AI26" s="42"/>
      <c r="AJ26" s="42"/>
      <c r="AK26" s="42"/>
      <c r="AL26" s="42"/>
      <c r="AM26" s="42"/>
      <c r="AN26" s="42"/>
      <c r="AO26" s="42"/>
      <c r="AP26" s="42"/>
      <c r="AQ26" s="42"/>
      <c r="AR26" s="42"/>
      <c r="AS26" s="42"/>
      <c r="AT26" s="41">
        <f t="shared" si="6"/>
        <v>0</v>
      </c>
      <c r="AU26" s="42"/>
      <c r="AV26" s="42"/>
      <c r="AW26" s="42"/>
      <c r="AX26" s="42"/>
      <c r="AY26" s="42"/>
      <c r="AZ26" s="42"/>
      <c r="BA26" s="42"/>
      <c r="BB26" s="42"/>
      <c r="BC26" s="42"/>
      <c r="BD26" s="42"/>
      <c r="BE26" s="42"/>
      <c r="BF26" s="42"/>
      <c r="BG26" s="42"/>
      <c r="BH26" s="41">
        <f t="shared" si="7"/>
        <v>0</v>
      </c>
      <c r="BI26" s="42"/>
      <c r="BJ26" s="42"/>
      <c r="BK26" s="42"/>
      <c r="BL26" s="42"/>
      <c r="BM26" s="42"/>
      <c r="BN26" s="42"/>
      <c r="BO26" s="42"/>
      <c r="BP26" s="42"/>
      <c r="BQ26" s="42"/>
      <c r="BR26" s="42"/>
      <c r="BS26" s="42"/>
      <c r="BT26" s="42"/>
      <c r="BU26" s="42"/>
      <c r="BV26" s="41">
        <f t="shared" si="8"/>
        <v>0</v>
      </c>
      <c r="BW26" s="41">
        <f t="shared" si="9"/>
        <v>0</v>
      </c>
      <c r="BX26" s="41">
        <f t="shared" si="10"/>
        <v>0</v>
      </c>
      <c r="BY26" s="42"/>
      <c r="BZ26" s="42"/>
      <c r="CA26" s="42"/>
      <c r="CB26" s="42"/>
      <c r="CC26" s="42"/>
      <c r="CD26" s="63"/>
      <c r="CE26" s="63"/>
      <c r="CF26" s="41">
        <f t="shared" si="18"/>
        <v>0</v>
      </c>
      <c r="CG26" s="42"/>
      <c r="CH26" s="42"/>
      <c r="CI26" s="41">
        <f t="shared" si="19"/>
        <v>0</v>
      </c>
      <c r="CJ26" s="41">
        <f t="shared" si="20"/>
        <v>0</v>
      </c>
      <c r="CK26" s="42"/>
      <c r="CL26" s="42"/>
      <c r="CM26" s="42"/>
      <c r="CN26" s="42"/>
      <c r="CO26" s="42"/>
      <c r="CP26" s="42"/>
      <c r="CQ26" s="42"/>
      <c r="CR26" s="42"/>
      <c r="CS26" s="42"/>
      <c r="CT26" s="42"/>
      <c r="CU26" s="42"/>
      <c r="CV26" s="42"/>
      <c r="CW26" s="42"/>
      <c r="CX26" s="42"/>
      <c r="CY26" s="42"/>
      <c r="CZ26" s="41">
        <f t="shared" si="21"/>
        <v>0</v>
      </c>
      <c r="DA26" s="42"/>
      <c r="DB26" s="42"/>
      <c r="DC26" s="42"/>
      <c r="DD26" s="42"/>
      <c r="DE26" s="42"/>
      <c r="DF26" s="42"/>
      <c r="DG26" s="42"/>
      <c r="DH26" s="42"/>
      <c r="DI26" s="42"/>
      <c r="DJ26" s="42"/>
      <c r="DK26" s="42"/>
      <c r="DL26" s="42"/>
      <c r="DM26" s="42"/>
      <c r="DN26" s="41">
        <f t="shared" si="22"/>
        <v>0</v>
      </c>
      <c r="DO26" s="42"/>
      <c r="DP26" s="42"/>
      <c r="DQ26" s="42"/>
      <c r="DR26" s="42"/>
      <c r="DS26" s="42"/>
      <c r="DT26" s="42"/>
      <c r="DU26" s="42"/>
      <c r="DV26" s="42"/>
      <c r="DW26" s="42"/>
      <c r="DX26" s="42"/>
      <c r="DY26" s="42"/>
      <c r="DZ26" s="42"/>
      <c r="EA26" s="42"/>
      <c r="EB26" s="41">
        <f t="shared" si="23"/>
        <v>0</v>
      </c>
      <c r="EC26" s="42"/>
      <c r="ED26" s="42"/>
      <c r="EE26" s="42"/>
      <c r="EF26" s="42"/>
      <c r="EG26" s="42"/>
      <c r="EH26" s="42"/>
      <c r="EI26" s="42"/>
      <c r="EJ26" s="42"/>
      <c r="EK26" s="42"/>
      <c r="EL26" s="42"/>
      <c r="EM26" s="42"/>
      <c r="EN26" s="42"/>
      <c r="EO26" s="42"/>
      <c r="EP26" s="41">
        <f t="shared" si="24"/>
        <v>0</v>
      </c>
      <c r="EQ26" s="41">
        <f t="shared" si="25"/>
        <v>0</v>
      </c>
      <c r="ER26" s="41">
        <f t="shared" si="26"/>
        <v>0</v>
      </c>
      <c r="ES26" s="42"/>
    </row>
    <row r="27" spans="1:149" s="38" customFormat="1">
      <c r="A27" s="37" t="s">
        <v>132</v>
      </c>
      <c r="B27" s="83" t="s">
        <v>339</v>
      </c>
      <c r="C27" s="53"/>
      <c r="F27" s="52"/>
      <c r="I27" s="57"/>
      <c r="J27" s="59"/>
      <c r="K27" s="59"/>
      <c r="L27" s="65">
        <f t="shared" si="0"/>
        <v>0</v>
      </c>
      <c r="M27" s="68"/>
      <c r="N27" s="68"/>
      <c r="O27" s="65"/>
      <c r="P27" s="65">
        <f t="shared" si="4"/>
        <v>0</v>
      </c>
      <c r="Q27" s="42"/>
      <c r="R27" s="42"/>
      <c r="S27" s="42"/>
      <c r="T27" s="42"/>
      <c r="U27" s="42"/>
      <c r="V27" s="42"/>
      <c r="W27" s="42"/>
      <c r="X27" s="42"/>
      <c r="Y27" s="42"/>
      <c r="Z27" s="42"/>
      <c r="AA27" s="42"/>
      <c r="AB27" s="42"/>
      <c r="AC27" s="42"/>
      <c r="AD27" s="42"/>
      <c r="AE27" s="42"/>
      <c r="AF27" s="41">
        <f t="shared" si="5"/>
        <v>0</v>
      </c>
      <c r="AG27" s="42"/>
      <c r="AH27" s="42"/>
      <c r="AI27" s="42"/>
      <c r="AJ27" s="42"/>
      <c r="AK27" s="42"/>
      <c r="AL27" s="42"/>
      <c r="AM27" s="42"/>
      <c r="AN27" s="42"/>
      <c r="AO27" s="42"/>
      <c r="AP27" s="42"/>
      <c r="AQ27" s="42"/>
      <c r="AR27" s="42"/>
      <c r="AS27" s="42"/>
      <c r="AT27" s="41">
        <f t="shared" si="6"/>
        <v>0</v>
      </c>
      <c r="AU27" s="42"/>
      <c r="AV27" s="42"/>
      <c r="AW27" s="42"/>
      <c r="AX27" s="42"/>
      <c r="AY27" s="42"/>
      <c r="AZ27" s="42"/>
      <c r="BA27" s="42"/>
      <c r="BB27" s="42"/>
      <c r="BC27" s="42"/>
      <c r="BD27" s="42"/>
      <c r="BE27" s="42"/>
      <c r="BF27" s="42"/>
      <c r="BG27" s="42"/>
      <c r="BH27" s="41">
        <f t="shared" si="7"/>
        <v>0</v>
      </c>
      <c r="BI27" s="42"/>
      <c r="BJ27" s="42"/>
      <c r="BK27" s="42"/>
      <c r="BL27" s="42"/>
      <c r="BM27" s="42"/>
      <c r="BN27" s="42"/>
      <c r="BO27" s="42"/>
      <c r="BP27" s="42"/>
      <c r="BQ27" s="42"/>
      <c r="BR27" s="42"/>
      <c r="BS27" s="42"/>
      <c r="BT27" s="42"/>
      <c r="BU27" s="42"/>
      <c r="BV27" s="41">
        <f t="shared" si="8"/>
        <v>0</v>
      </c>
      <c r="BW27" s="41">
        <f t="shared" si="9"/>
        <v>0</v>
      </c>
      <c r="BX27" s="41">
        <f t="shared" si="10"/>
        <v>0</v>
      </c>
      <c r="BY27" s="42"/>
      <c r="BZ27" s="42"/>
      <c r="CA27" s="42"/>
      <c r="CB27" s="42"/>
      <c r="CC27" s="42"/>
      <c r="CD27" s="63"/>
      <c r="CE27" s="63"/>
      <c r="CF27" s="41">
        <f t="shared" si="18"/>
        <v>0</v>
      </c>
      <c r="CG27" s="42"/>
      <c r="CH27" s="42"/>
      <c r="CI27" s="41">
        <f t="shared" si="19"/>
        <v>0</v>
      </c>
      <c r="CJ27" s="41">
        <f t="shared" si="20"/>
        <v>0</v>
      </c>
      <c r="CK27" s="42"/>
      <c r="CL27" s="42"/>
      <c r="CM27" s="42"/>
      <c r="CN27" s="42"/>
      <c r="CO27" s="42"/>
      <c r="CP27" s="42"/>
      <c r="CQ27" s="42"/>
      <c r="CR27" s="42"/>
      <c r="CS27" s="42"/>
      <c r="CT27" s="42"/>
      <c r="CU27" s="42"/>
      <c r="CV27" s="42"/>
      <c r="CW27" s="42"/>
      <c r="CX27" s="42"/>
      <c r="CY27" s="42"/>
      <c r="CZ27" s="41">
        <f t="shared" si="21"/>
        <v>0</v>
      </c>
      <c r="DA27" s="42"/>
      <c r="DB27" s="42"/>
      <c r="DC27" s="42"/>
      <c r="DD27" s="42"/>
      <c r="DE27" s="42"/>
      <c r="DF27" s="42"/>
      <c r="DG27" s="42"/>
      <c r="DH27" s="42"/>
      <c r="DI27" s="42"/>
      <c r="DJ27" s="42"/>
      <c r="DK27" s="42"/>
      <c r="DL27" s="42"/>
      <c r="DM27" s="42"/>
      <c r="DN27" s="41">
        <f t="shared" si="22"/>
        <v>0</v>
      </c>
      <c r="DO27" s="42"/>
      <c r="DP27" s="42"/>
      <c r="DQ27" s="42"/>
      <c r="DR27" s="42"/>
      <c r="DS27" s="42"/>
      <c r="DT27" s="42"/>
      <c r="DU27" s="42"/>
      <c r="DV27" s="42"/>
      <c r="DW27" s="42"/>
      <c r="DX27" s="42"/>
      <c r="DY27" s="42"/>
      <c r="DZ27" s="42"/>
      <c r="EA27" s="42"/>
      <c r="EB27" s="41">
        <f t="shared" si="23"/>
        <v>0</v>
      </c>
      <c r="EC27" s="42"/>
      <c r="ED27" s="42"/>
      <c r="EE27" s="42"/>
      <c r="EF27" s="42"/>
      <c r="EG27" s="42"/>
      <c r="EH27" s="42"/>
      <c r="EI27" s="42"/>
      <c r="EJ27" s="42"/>
      <c r="EK27" s="42"/>
      <c r="EL27" s="42"/>
      <c r="EM27" s="42"/>
      <c r="EN27" s="42"/>
      <c r="EO27" s="42"/>
      <c r="EP27" s="41">
        <f t="shared" si="24"/>
        <v>0</v>
      </c>
      <c r="EQ27" s="41">
        <f t="shared" si="25"/>
        <v>0</v>
      </c>
      <c r="ER27" s="41">
        <f t="shared" si="26"/>
        <v>0</v>
      </c>
      <c r="ES27" s="42"/>
    </row>
    <row r="28" spans="1:149" s="38" customFormat="1">
      <c r="A28" s="37" t="s">
        <v>132</v>
      </c>
      <c r="B28" s="83" t="s">
        <v>340</v>
      </c>
      <c r="C28" s="53"/>
      <c r="F28" s="52"/>
      <c r="I28" s="57"/>
      <c r="J28" s="59"/>
      <c r="K28" s="59"/>
      <c r="L28" s="65">
        <f t="shared" si="0"/>
        <v>0</v>
      </c>
      <c r="M28" s="68"/>
      <c r="N28" s="68"/>
      <c r="O28" s="65"/>
      <c r="P28" s="65">
        <f t="shared" si="4"/>
        <v>0</v>
      </c>
      <c r="Q28" s="42"/>
      <c r="R28" s="42"/>
      <c r="S28" s="42"/>
      <c r="T28" s="42"/>
      <c r="U28" s="42"/>
      <c r="V28" s="42"/>
      <c r="W28" s="42"/>
      <c r="X28" s="42"/>
      <c r="Y28" s="42"/>
      <c r="Z28" s="42"/>
      <c r="AA28" s="42"/>
      <c r="AB28" s="42"/>
      <c r="AC28" s="42"/>
      <c r="AD28" s="42"/>
      <c r="AE28" s="42"/>
      <c r="AF28" s="41">
        <f t="shared" si="5"/>
        <v>0</v>
      </c>
      <c r="AG28" s="42"/>
      <c r="AH28" s="42"/>
      <c r="AI28" s="42"/>
      <c r="AJ28" s="42"/>
      <c r="AK28" s="42"/>
      <c r="AL28" s="42"/>
      <c r="AM28" s="42"/>
      <c r="AN28" s="42"/>
      <c r="AO28" s="42"/>
      <c r="AP28" s="42"/>
      <c r="AQ28" s="42"/>
      <c r="AR28" s="42"/>
      <c r="AS28" s="42"/>
      <c r="AT28" s="41">
        <f t="shared" si="6"/>
        <v>0</v>
      </c>
      <c r="AU28" s="42"/>
      <c r="AV28" s="42"/>
      <c r="AW28" s="42"/>
      <c r="AX28" s="42"/>
      <c r="AY28" s="42"/>
      <c r="AZ28" s="42"/>
      <c r="BA28" s="42"/>
      <c r="BB28" s="42"/>
      <c r="BC28" s="42"/>
      <c r="BD28" s="42"/>
      <c r="BE28" s="42"/>
      <c r="BF28" s="42"/>
      <c r="BG28" s="42"/>
      <c r="BH28" s="41">
        <f t="shared" si="7"/>
        <v>0</v>
      </c>
      <c r="BI28" s="42"/>
      <c r="BJ28" s="42"/>
      <c r="BK28" s="42"/>
      <c r="BL28" s="42"/>
      <c r="BM28" s="42"/>
      <c r="BN28" s="42"/>
      <c r="BO28" s="42"/>
      <c r="BP28" s="42"/>
      <c r="BQ28" s="42"/>
      <c r="BR28" s="42"/>
      <c r="BS28" s="42"/>
      <c r="BT28" s="42"/>
      <c r="BU28" s="42"/>
      <c r="BV28" s="41">
        <f t="shared" si="8"/>
        <v>0</v>
      </c>
      <c r="BW28" s="41">
        <f t="shared" si="9"/>
        <v>0</v>
      </c>
      <c r="BX28" s="41">
        <f t="shared" si="10"/>
        <v>0</v>
      </c>
      <c r="BY28" s="42"/>
      <c r="BZ28" s="42"/>
      <c r="CA28" s="42"/>
      <c r="CB28" s="42"/>
      <c r="CC28" s="42"/>
      <c r="CD28" s="63"/>
      <c r="CE28" s="63"/>
      <c r="CF28" s="41">
        <f t="shared" si="18"/>
        <v>0</v>
      </c>
      <c r="CG28" s="42"/>
      <c r="CH28" s="42"/>
      <c r="CI28" s="41">
        <f t="shared" si="19"/>
        <v>0</v>
      </c>
      <c r="CJ28" s="41">
        <f t="shared" si="20"/>
        <v>0</v>
      </c>
      <c r="CK28" s="42"/>
      <c r="CL28" s="42"/>
      <c r="CM28" s="42"/>
      <c r="CN28" s="42"/>
      <c r="CO28" s="42"/>
      <c r="CP28" s="42"/>
      <c r="CQ28" s="42"/>
      <c r="CR28" s="42"/>
      <c r="CS28" s="42"/>
      <c r="CT28" s="42"/>
      <c r="CU28" s="42"/>
      <c r="CV28" s="42"/>
      <c r="CW28" s="42"/>
      <c r="CX28" s="42"/>
      <c r="CY28" s="42"/>
      <c r="CZ28" s="41">
        <f t="shared" si="21"/>
        <v>0</v>
      </c>
      <c r="DA28" s="42"/>
      <c r="DB28" s="42"/>
      <c r="DC28" s="42"/>
      <c r="DD28" s="42"/>
      <c r="DE28" s="42"/>
      <c r="DF28" s="42"/>
      <c r="DG28" s="42"/>
      <c r="DH28" s="42"/>
      <c r="DI28" s="42"/>
      <c r="DJ28" s="42"/>
      <c r="DK28" s="42"/>
      <c r="DL28" s="42"/>
      <c r="DM28" s="42"/>
      <c r="DN28" s="41">
        <f t="shared" si="22"/>
        <v>0</v>
      </c>
      <c r="DO28" s="42"/>
      <c r="DP28" s="42"/>
      <c r="DQ28" s="42"/>
      <c r="DR28" s="42"/>
      <c r="DS28" s="42"/>
      <c r="DT28" s="42"/>
      <c r="DU28" s="42"/>
      <c r="DV28" s="42"/>
      <c r="DW28" s="42"/>
      <c r="DX28" s="42"/>
      <c r="DY28" s="42"/>
      <c r="DZ28" s="42"/>
      <c r="EA28" s="42"/>
      <c r="EB28" s="41">
        <f t="shared" si="23"/>
        <v>0</v>
      </c>
      <c r="EC28" s="42"/>
      <c r="ED28" s="42"/>
      <c r="EE28" s="42"/>
      <c r="EF28" s="42"/>
      <c r="EG28" s="42"/>
      <c r="EH28" s="42"/>
      <c r="EI28" s="42"/>
      <c r="EJ28" s="42"/>
      <c r="EK28" s="42"/>
      <c r="EL28" s="42"/>
      <c r="EM28" s="42"/>
      <c r="EN28" s="42"/>
      <c r="EO28" s="42"/>
      <c r="EP28" s="41">
        <f t="shared" si="24"/>
        <v>0</v>
      </c>
      <c r="EQ28" s="41">
        <f t="shared" si="25"/>
        <v>0</v>
      </c>
      <c r="ER28" s="41">
        <f t="shared" si="26"/>
        <v>0</v>
      </c>
      <c r="ES28" s="42"/>
    </row>
    <row r="29" spans="1:149" s="38" customFormat="1">
      <c r="A29" s="37" t="s">
        <v>132</v>
      </c>
      <c r="B29" s="83" t="s">
        <v>341</v>
      </c>
      <c r="C29" s="53"/>
      <c r="F29" s="52"/>
      <c r="I29" s="57"/>
      <c r="J29" s="59"/>
      <c r="K29" s="59"/>
      <c r="L29" s="65">
        <f t="shared" si="0"/>
        <v>0</v>
      </c>
      <c r="M29" s="68"/>
      <c r="N29" s="68"/>
      <c r="O29" s="65"/>
      <c r="P29" s="65">
        <f t="shared" si="4"/>
        <v>0</v>
      </c>
      <c r="Q29" s="42"/>
      <c r="R29" s="42"/>
      <c r="S29" s="42"/>
      <c r="T29" s="42"/>
      <c r="U29" s="42"/>
      <c r="V29" s="42"/>
      <c r="W29" s="42"/>
      <c r="X29" s="42"/>
      <c r="Y29" s="42"/>
      <c r="Z29" s="42"/>
      <c r="AA29" s="42"/>
      <c r="AB29" s="42"/>
      <c r="AC29" s="42"/>
      <c r="AD29" s="42"/>
      <c r="AE29" s="42"/>
      <c r="AF29" s="41">
        <f t="shared" si="5"/>
        <v>0</v>
      </c>
      <c r="AG29" s="42"/>
      <c r="AH29" s="42"/>
      <c r="AI29" s="42"/>
      <c r="AJ29" s="42"/>
      <c r="AK29" s="42"/>
      <c r="AL29" s="42"/>
      <c r="AM29" s="42"/>
      <c r="AN29" s="42"/>
      <c r="AO29" s="42"/>
      <c r="AP29" s="42"/>
      <c r="AQ29" s="42"/>
      <c r="AR29" s="42"/>
      <c r="AS29" s="42"/>
      <c r="AT29" s="41">
        <f t="shared" si="6"/>
        <v>0</v>
      </c>
      <c r="AU29" s="42"/>
      <c r="AV29" s="42"/>
      <c r="AW29" s="42"/>
      <c r="AX29" s="42"/>
      <c r="AY29" s="42"/>
      <c r="AZ29" s="42"/>
      <c r="BA29" s="42"/>
      <c r="BB29" s="42"/>
      <c r="BC29" s="42"/>
      <c r="BD29" s="42"/>
      <c r="BE29" s="42"/>
      <c r="BF29" s="42"/>
      <c r="BG29" s="42"/>
      <c r="BH29" s="41">
        <f t="shared" si="7"/>
        <v>0</v>
      </c>
      <c r="BI29" s="42"/>
      <c r="BJ29" s="42"/>
      <c r="BK29" s="42"/>
      <c r="BL29" s="42"/>
      <c r="BM29" s="42"/>
      <c r="BN29" s="42"/>
      <c r="BO29" s="42"/>
      <c r="BP29" s="42"/>
      <c r="BQ29" s="42"/>
      <c r="BR29" s="42"/>
      <c r="BS29" s="42"/>
      <c r="BT29" s="42"/>
      <c r="BU29" s="42"/>
      <c r="BV29" s="41">
        <f t="shared" si="8"/>
        <v>0</v>
      </c>
      <c r="BW29" s="41">
        <f t="shared" si="9"/>
        <v>0</v>
      </c>
      <c r="BX29" s="41">
        <f t="shared" si="10"/>
        <v>0</v>
      </c>
      <c r="BY29" s="42"/>
      <c r="BZ29" s="42"/>
      <c r="CA29" s="42"/>
      <c r="CB29" s="42"/>
      <c r="CC29" s="42"/>
      <c r="CD29" s="63"/>
      <c r="CE29" s="63"/>
      <c r="CF29" s="41">
        <f t="shared" si="18"/>
        <v>0</v>
      </c>
      <c r="CG29" s="42"/>
      <c r="CH29" s="42"/>
      <c r="CI29" s="41">
        <f t="shared" si="19"/>
        <v>0</v>
      </c>
      <c r="CJ29" s="41">
        <f t="shared" si="20"/>
        <v>0</v>
      </c>
      <c r="CK29" s="42"/>
      <c r="CL29" s="42"/>
      <c r="CM29" s="42"/>
      <c r="CN29" s="42"/>
      <c r="CO29" s="42"/>
      <c r="CP29" s="42"/>
      <c r="CQ29" s="42"/>
      <c r="CR29" s="42"/>
      <c r="CS29" s="42"/>
      <c r="CT29" s="42"/>
      <c r="CU29" s="42"/>
      <c r="CV29" s="42"/>
      <c r="CW29" s="42"/>
      <c r="CX29" s="42"/>
      <c r="CY29" s="42"/>
      <c r="CZ29" s="41">
        <f t="shared" si="21"/>
        <v>0</v>
      </c>
      <c r="DA29" s="42"/>
      <c r="DB29" s="42"/>
      <c r="DC29" s="42"/>
      <c r="DD29" s="42"/>
      <c r="DE29" s="42"/>
      <c r="DF29" s="42"/>
      <c r="DG29" s="42"/>
      <c r="DH29" s="42"/>
      <c r="DI29" s="42"/>
      <c r="DJ29" s="42"/>
      <c r="DK29" s="42"/>
      <c r="DL29" s="42"/>
      <c r="DM29" s="42"/>
      <c r="DN29" s="41">
        <f t="shared" si="22"/>
        <v>0</v>
      </c>
      <c r="DO29" s="42"/>
      <c r="DP29" s="42"/>
      <c r="DQ29" s="42"/>
      <c r="DR29" s="42"/>
      <c r="DS29" s="42"/>
      <c r="DT29" s="42"/>
      <c r="DU29" s="42"/>
      <c r="DV29" s="42"/>
      <c r="DW29" s="42"/>
      <c r="DX29" s="42"/>
      <c r="DY29" s="42"/>
      <c r="DZ29" s="42"/>
      <c r="EA29" s="42"/>
      <c r="EB29" s="41">
        <f t="shared" si="23"/>
        <v>0</v>
      </c>
      <c r="EC29" s="42"/>
      <c r="ED29" s="42"/>
      <c r="EE29" s="42"/>
      <c r="EF29" s="42"/>
      <c r="EG29" s="42"/>
      <c r="EH29" s="42"/>
      <c r="EI29" s="42"/>
      <c r="EJ29" s="42"/>
      <c r="EK29" s="42"/>
      <c r="EL29" s="42"/>
      <c r="EM29" s="42"/>
      <c r="EN29" s="42"/>
      <c r="EO29" s="42"/>
      <c r="EP29" s="41">
        <f t="shared" si="24"/>
        <v>0</v>
      </c>
      <c r="EQ29" s="41">
        <f t="shared" si="25"/>
        <v>0</v>
      </c>
      <c r="ER29" s="41">
        <f t="shared" si="26"/>
        <v>0</v>
      </c>
      <c r="ES29" s="42"/>
    </row>
    <row r="30" spans="1:149" s="38" customFormat="1">
      <c r="A30" s="37" t="s">
        <v>132</v>
      </c>
      <c r="B30" s="83" t="s">
        <v>342</v>
      </c>
      <c r="C30" s="53"/>
      <c r="F30" s="52"/>
      <c r="I30" s="57"/>
      <c r="J30" s="59"/>
      <c r="K30" s="59"/>
      <c r="L30" s="65">
        <f t="shared" si="0"/>
        <v>0</v>
      </c>
      <c r="M30" s="68"/>
      <c r="N30" s="68"/>
      <c r="O30" s="65"/>
      <c r="P30" s="65">
        <f t="shared" si="4"/>
        <v>0</v>
      </c>
      <c r="Q30" s="42"/>
      <c r="R30" s="42"/>
      <c r="S30" s="42"/>
      <c r="T30" s="42"/>
      <c r="U30" s="42"/>
      <c r="V30" s="42"/>
      <c r="W30" s="42"/>
      <c r="X30" s="42"/>
      <c r="Y30" s="42"/>
      <c r="Z30" s="42"/>
      <c r="AA30" s="42"/>
      <c r="AB30" s="42"/>
      <c r="AC30" s="42"/>
      <c r="AD30" s="42"/>
      <c r="AE30" s="42"/>
      <c r="AF30" s="41">
        <f t="shared" si="5"/>
        <v>0</v>
      </c>
      <c r="AG30" s="42"/>
      <c r="AH30" s="42"/>
      <c r="AI30" s="42"/>
      <c r="AJ30" s="42"/>
      <c r="AK30" s="42"/>
      <c r="AL30" s="42"/>
      <c r="AM30" s="42"/>
      <c r="AN30" s="42"/>
      <c r="AO30" s="42"/>
      <c r="AP30" s="42"/>
      <c r="AQ30" s="42"/>
      <c r="AR30" s="42"/>
      <c r="AS30" s="42"/>
      <c r="AT30" s="41">
        <f t="shared" si="6"/>
        <v>0</v>
      </c>
      <c r="AU30" s="42"/>
      <c r="AV30" s="42"/>
      <c r="AW30" s="42"/>
      <c r="AX30" s="42"/>
      <c r="AY30" s="42"/>
      <c r="AZ30" s="42"/>
      <c r="BA30" s="42"/>
      <c r="BB30" s="42"/>
      <c r="BC30" s="42"/>
      <c r="BD30" s="42"/>
      <c r="BE30" s="42"/>
      <c r="BF30" s="42"/>
      <c r="BG30" s="42"/>
      <c r="BH30" s="41">
        <f t="shared" si="7"/>
        <v>0</v>
      </c>
      <c r="BI30" s="42"/>
      <c r="BJ30" s="42"/>
      <c r="BK30" s="42"/>
      <c r="BL30" s="42"/>
      <c r="BM30" s="42"/>
      <c r="BN30" s="42"/>
      <c r="BO30" s="42"/>
      <c r="BP30" s="42"/>
      <c r="BQ30" s="42"/>
      <c r="BR30" s="42"/>
      <c r="BS30" s="42"/>
      <c r="BT30" s="42"/>
      <c r="BU30" s="42"/>
      <c r="BV30" s="41">
        <f t="shared" si="8"/>
        <v>0</v>
      </c>
      <c r="BW30" s="41">
        <f t="shared" si="9"/>
        <v>0</v>
      </c>
      <c r="BX30" s="41">
        <f t="shared" si="10"/>
        <v>0</v>
      </c>
      <c r="BY30" s="42"/>
      <c r="BZ30" s="42"/>
      <c r="CA30" s="42"/>
      <c r="CB30" s="42"/>
      <c r="CC30" s="42"/>
      <c r="CD30" s="63"/>
      <c r="CE30" s="63"/>
      <c r="CF30" s="41">
        <f t="shared" si="18"/>
        <v>0</v>
      </c>
      <c r="CG30" s="42"/>
      <c r="CH30" s="42"/>
      <c r="CI30" s="41">
        <f t="shared" si="19"/>
        <v>0</v>
      </c>
      <c r="CJ30" s="41">
        <f t="shared" si="20"/>
        <v>0</v>
      </c>
      <c r="CK30" s="42"/>
      <c r="CL30" s="42"/>
      <c r="CM30" s="42"/>
      <c r="CN30" s="42"/>
      <c r="CO30" s="42"/>
      <c r="CP30" s="42"/>
      <c r="CQ30" s="42"/>
      <c r="CR30" s="42"/>
      <c r="CS30" s="42"/>
      <c r="CT30" s="42"/>
      <c r="CU30" s="42"/>
      <c r="CV30" s="42"/>
      <c r="CW30" s="42"/>
      <c r="CX30" s="42"/>
      <c r="CY30" s="42"/>
      <c r="CZ30" s="41">
        <f t="shared" si="21"/>
        <v>0</v>
      </c>
      <c r="DA30" s="42"/>
      <c r="DB30" s="42"/>
      <c r="DC30" s="42"/>
      <c r="DD30" s="42"/>
      <c r="DE30" s="42"/>
      <c r="DF30" s="42"/>
      <c r="DG30" s="42"/>
      <c r="DH30" s="42"/>
      <c r="DI30" s="42"/>
      <c r="DJ30" s="42"/>
      <c r="DK30" s="42"/>
      <c r="DL30" s="42"/>
      <c r="DM30" s="42"/>
      <c r="DN30" s="41">
        <f t="shared" si="22"/>
        <v>0</v>
      </c>
      <c r="DO30" s="42"/>
      <c r="DP30" s="42"/>
      <c r="DQ30" s="42"/>
      <c r="DR30" s="42"/>
      <c r="DS30" s="42"/>
      <c r="DT30" s="42"/>
      <c r="DU30" s="42"/>
      <c r="DV30" s="42"/>
      <c r="DW30" s="42"/>
      <c r="DX30" s="42"/>
      <c r="DY30" s="42"/>
      <c r="DZ30" s="42"/>
      <c r="EA30" s="42"/>
      <c r="EB30" s="41">
        <f t="shared" si="23"/>
        <v>0</v>
      </c>
      <c r="EC30" s="42"/>
      <c r="ED30" s="42"/>
      <c r="EE30" s="42"/>
      <c r="EF30" s="42"/>
      <c r="EG30" s="42"/>
      <c r="EH30" s="42"/>
      <c r="EI30" s="42"/>
      <c r="EJ30" s="42"/>
      <c r="EK30" s="42"/>
      <c r="EL30" s="42"/>
      <c r="EM30" s="42"/>
      <c r="EN30" s="42"/>
      <c r="EO30" s="42"/>
      <c r="EP30" s="41">
        <f t="shared" si="24"/>
        <v>0</v>
      </c>
      <c r="EQ30" s="41">
        <f t="shared" si="25"/>
        <v>0</v>
      </c>
      <c r="ER30" s="41">
        <f t="shared" si="26"/>
        <v>0</v>
      </c>
      <c r="ES30" s="42"/>
    </row>
    <row r="31" spans="1:149" s="38" customFormat="1">
      <c r="A31" s="37" t="s">
        <v>132</v>
      </c>
      <c r="B31" s="83" t="s">
        <v>343</v>
      </c>
      <c r="C31" s="53"/>
      <c r="F31" s="52"/>
      <c r="I31" s="57"/>
      <c r="J31" s="59"/>
      <c r="K31" s="59"/>
      <c r="L31" s="65">
        <f t="shared" si="0"/>
        <v>0</v>
      </c>
      <c r="M31" s="68"/>
      <c r="N31" s="68"/>
      <c r="O31" s="65"/>
      <c r="P31" s="65">
        <f t="shared" si="4"/>
        <v>0</v>
      </c>
      <c r="Q31" s="42"/>
      <c r="R31" s="42"/>
      <c r="S31" s="42"/>
      <c r="T31" s="42"/>
      <c r="U31" s="42"/>
      <c r="V31" s="42"/>
      <c r="W31" s="42"/>
      <c r="X31" s="42"/>
      <c r="Y31" s="42"/>
      <c r="Z31" s="42"/>
      <c r="AA31" s="42"/>
      <c r="AB31" s="42"/>
      <c r="AC31" s="42"/>
      <c r="AD31" s="42"/>
      <c r="AE31" s="42"/>
      <c r="AF31" s="41">
        <f t="shared" si="5"/>
        <v>0</v>
      </c>
      <c r="AG31" s="42"/>
      <c r="AH31" s="42"/>
      <c r="AI31" s="42"/>
      <c r="AJ31" s="42"/>
      <c r="AK31" s="42"/>
      <c r="AL31" s="42"/>
      <c r="AM31" s="42"/>
      <c r="AN31" s="42"/>
      <c r="AO31" s="42"/>
      <c r="AP31" s="42"/>
      <c r="AQ31" s="42"/>
      <c r="AR31" s="42"/>
      <c r="AS31" s="42"/>
      <c r="AT31" s="41">
        <f t="shared" si="6"/>
        <v>0</v>
      </c>
      <c r="AU31" s="42"/>
      <c r="AV31" s="42"/>
      <c r="AW31" s="42"/>
      <c r="AX31" s="42"/>
      <c r="AY31" s="42"/>
      <c r="AZ31" s="42"/>
      <c r="BA31" s="42"/>
      <c r="BB31" s="42"/>
      <c r="BC31" s="42"/>
      <c r="BD31" s="42"/>
      <c r="BE31" s="42"/>
      <c r="BF31" s="42"/>
      <c r="BG31" s="42"/>
      <c r="BH31" s="41">
        <f t="shared" si="7"/>
        <v>0</v>
      </c>
      <c r="BI31" s="42"/>
      <c r="BJ31" s="42"/>
      <c r="BK31" s="42"/>
      <c r="BL31" s="42"/>
      <c r="BM31" s="42"/>
      <c r="BN31" s="42"/>
      <c r="BO31" s="42"/>
      <c r="BP31" s="42"/>
      <c r="BQ31" s="42"/>
      <c r="BR31" s="42"/>
      <c r="BS31" s="42"/>
      <c r="BT31" s="42"/>
      <c r="BU31" s="42"/>
      <c r="BV31" s="41">
        <f t="shared" si="8"/>
        <v>0</v>
      </c>
      <c r="BW31" s="41">
        <f t="shared" si="9"/>
        <v>0</v>
      </c>
      <c r="BX31" s="41">
        <f t="shared" si="10"/>
        <v>0</v>
      </c>
      <c r="BY31" s="42"/>
      <c r="BZ31" s="42"/>
      <c r="CA31" s="42"/>
      <c r="CB31" s="42"/>
      <c r="CC31" s="42"/>
      <c r="CD31" s="63"/>
      <c r="CE31" s="63"/>
      <c r="CF31" s="41">
        <f t="shared" si="18"/>
        <v>0</v>
      </c>
      <c r="CG31" s="42"/>
      <c r="CH31" s="42"/>
      <c r="CI31" s="41">
        <f t="shared" si="19"/>
        <v>0</v>
      </c>
      <c r="CJ31" s="41">
        <f t="shared" si="20"/>
        <v>0</v>
      </c>
      <c r="CK31" s="42"/>
      <c r="CL31" s="42"/>
      <c r="CM31" s="42"/>
      <c r="CN31" s="42"/>
      <c r="CO31" s="42"/>
      <c r="CP31" s="42"/>
      <c r="CQ31" s="42"/>
      <c r="CR31" s="42"/>
      <c r="CS31" s="42"/>
      <c r="CT31" s="42"/>
      <c r="CU31" s="42"/>
      <c r="CV31" s="42"/>
      <c r="CW31" s="42"/>
      <c r="CX31" s="42"/>
      <c r="CY31" s="42"/>
      <c r="CZ31" s="41">
        <f t="shared" si="21"/>
        <v>0</v>
      </c>
      <c r="DA31" s="42"/>
      <c r="DB31" s="42"/>
      <c r="DC31" s="42"/>
      <c r="DD31" s="42"/>
      <c r="DE31" s="42"/>
      <c r="DF31" s="42"/>
      <c r="DG31" s="42"/>
      <c r="DH31" s="42"/>
      <c r="DI31" s="42"/>
      <c r="DJ31" s="42"/>
      <c r="DK31" s="42"/>
      <c r="DL31" s="42"/>
      <c r="DM31" s="42"/>
      <c r="DN31" s="41">
        <f t="shared" si="22"/>
        <v>0</v>
      </c>
      <c r="DO31" s="42"/>
      <c r="DP31" s="42"/>
      <c r="DQ31" s="42"/>
      <c r="DR31" s="42"/>
      <c r="DS31" s="42"/>
      <c r="DT31" s="42"/>
      <c r="DU31" s="42"/>
      <c r="DV31" s="42"/>
      <c r="DW31" s="42"/>
      <c r="DX31" s="42"/>
      <c r="DY31" s="42"/>
      <c r="DZ31" s="42"/>
      <c r="EA31" s="42"/>
      <c r="EB31" s="41">
        <f t="shared" si="23"/>
        <v>0</v>
      </c>
      <c r="EC31" s="42"/>
      <c r="ED31" s="42"/>
      <c r="EE31" s="42"/>
      <c r="EF31" s="42"/>
      <c r="EG31" s="42"/>
      <c r="EH31" s="42"/>
      <c r="EI31" s="42"/>
      <c r="EJ31" s="42"/>
      <c r="EK31" s="42"/>
      <c r="EL31" s="42"/>
      <c r="EM31" s="42"/>
      <c r="EN31" s="42"/>
      <c r="EO31" s="42"/>
      <c r="EP31" s="41">
        <f t="shared" si="24"/>
        <v>0</v>
      </c>
      <c r="EQ31" s="41">
        <f t="shared" si="25"/>
        <v>0</v>
      </c>
      <c r="ER31" s="41">
        <f t="shared" si="26"/>
        <v>0</v>
      </c>
      <c r="ES31" s="42"/>
    </row>
    <row r="32" spans="1:149" s="38" customFormat="1">
      <c r="A32" s="37" t="s">
        <v>132</v>
      </c>
      <c r="B32" s="83" t="s">
        <v>344</v>
      </c>
      <c r="C32" s="53"/>
      <c r="F32" s="52"/>
      <c r="I32" s="57"/>
      <c r="J32" s="59"/>
      <c r="K32" s="59"/>
      <c r="L32" s="65">
        <f t="shared" si="0"/>
        <v>0</v>
      </c>
      <c r="M32" s="68"/>
      <c r="N32" s="68"/>
      <c r="O32" s="65"/>
      <c r="P32" s="65">
        <f t="shared" si="4"/>
        <v>0</v>
      </c>
      <c r="Q32" s="42"/>
      <c r="R32" s="42"/>
      <c r="S32" s="42"/>
      <c r="T32" s="42"/>
      <c r="U32" s="42"/>
      <c r="V32" s="42"/>
      <c r="W32" s="42"/>
      <c r="X32" s="42"/>
      <c r="Y32" s="42"/>
      <c r="Z32" s="42"/>
      <c r="AA32" s="42"/>
      <c r="AB32" s="42"/>
      <c r="AC32" s="42"/>
      <c r="AD32" s="42"/>
      <c r="AE32" s="42"/>
      <c r="AF32" s="41">
        <f t="shared" si="5"/>
        <v>0</v>
      </c>
      <c r="AG32" s="42"/>
      <c r="AH32" s="42"/>
      <c r="AI32" s="42"/>
      <c r="AJ32" s="42"/>
      <c r="AK32" s="42"/>
      <c r="AL32" s="42"/>
      <c r="AM32" s="42"/>
      <c r="AN32" s="42"/>
      <c r="AO32" s="42"/>
      <c r="AP32" s="42"/>
      <c r="AQ32" s="42"/>
      <c r="AR32" s="42"/>
      <c r="AS32" s="42"/>
      <c r="AT32" s="41">
        <f t="shared" si="6"/>
        <v>0</v>
      </c>
      <c r="AU32" s="42"/>
      <c r="AV32" s="42"/>
      <c r="AW32" s="42"/>
      <c r="AX32" s="42"/>
      <c r="AY32" s="42"/>
      <c r="AZ32" s="42"/>
      <c r="BA32" s="42"/>
      <c r="BB32" s="42"/>
      <c r="BC32" s="42"/>
      <c r="BD32" s="42"/>
      <c r="BE32" s="42"/>
      <c r="BF32" s="42"/>
      <c r="BG32" s="42"/>
      <c r="BH32" s="41">
        <f t="shared" si="7"/>
        <v>0</v>
      </c>
      <c r="BI32" s="42"/>
      <c r="BJ32" s="42"/>
      <c r="BK32" s="42"/>
      <c r="BL32" s="42"/>
      <c r="BM32" s="42"/>
      <c r="BN32" s="42"/>
      <c r="BO32" s="42"/>
      <c r="BP32" s="42"/>
      <c r="BQ32" s="42"/>
      <c r="BR32" s="42"/>
      <c r="BS32" s="42"/>
      <c r="BT32" s="42"/>
      <c r="BU32" s="42"/>
      <c r="BV32" s="41">
        <f t="shared" si="8"/>
        <v>0</v>
      </c>
      <c r="BW32" s="41">
        <f t="shared" si="9"/>
        <v>0</v>
      </c>
      <c r="BX32" s="41">
        <f t="shared" si="10"/>
        <v>0</v>
      </c>
      <c r="BY32" s="42"/>
      <c r="BZ32" s="42"/>
      <c r="CA32" s="42"/>
      <c r="CB32" s="42"/>
      <c r="CC32" s="42"/>
      <c r="CD32" s="63"/>
      <c r="CE32" s="63"/>
      <c r="CF32" s="41">
        <f t="shared" si="18"/>
        <v>0</v>
      </c>
      <c r="CG32" s="42"/>
      <c r="CH32" s="42"/>
      <c r="CI32" s="41">
        <f t="shared" si="19"/>
        <v>0</v>
      </c>
      <c r="CJ32" s="41">
        <f t="shared" si="20"/>
        <v>0</v>
      </c>
      <c r="CK32" s="42"/>
      <c r="CL32" s="42"/>
      <c r="CM32" s="42"/>
      <c r="CN32" s="42"/>
      <c r="CO32" s="42"/>
      <c r="CP32" s="42"/>
      <c r="CQ32" s="42"/>
      <c r="CR32" s="42"/>
      <c r="CS32" s="42"/>
      <c r="CT32" s="42"/>
      <c r="CU32" s="42"/>
      <c r="CV32" s="42"/>
      <c r="CW32" s="42"/>
      <c r="CX32" s="42"/>
      <c r="CY32" s="42"/>
      <c r="CZ32" s="41">
        <f t="shared" si="21"/>
        <v>0</v>
      </c>
      <c r="DA32" s="42"/>
      <c r="DB32" s="42"/>
      <c r="DC32" s="42"/>
      <c r="DD32" s="42"/>
      <c r="DE32" s="42"/>
      <c r="DF32" s="42"/>
      <c r="DG32" s="42"/>
      <c r="DH32" s="42"/>
      <c r="DI32" s="42"/>
      <c r="DJ32" s="42"/>
      <c r="DK32" s="42"/>
      <c r="DL32" s="42"/>
      <c r="DM32" s="42"/>
      <c r="DN32" s="41">
        <f t="shared" si="22"/>
        <v>0</v>
      </c>
      <c r="DO32" s="42"/>
      <c r="DP32" s="42"/>
      <c r="DQ32" s="42"/>
      <c r="DR32" s="42"/>
      <c r="DS32" s="42"/>
      <c r="DT32" s="42"/>
      <c r="DU32" s="42"/>
      <c r="DV32" s="42"/>
      <c r="DW32" s="42"/>
      <c r="DX32" s="42"/>
      <c r="DY32" s="42"/>
      <c r="DZ32" s="42"/>
      <c r="EA32" s="42"/>
      <c r="EB32" s="41">
        <f t="shared" si="23"/>
        <v>0</v>
      </c>
      <c r="EC32" s="42"/>
      <c r="ED32" s="42"/>
      <c r="EE32" s="42"/>
      <c r="EF32" s="42"/>
      <c r="EG32" s="42"/>
      <c r="EH32" s="42"/>
      <c r="EI32" s="42"/>
      <c r="EJ32" s="42"/>
      <c r="EK32" s="42"/>
      <c r="EL32" s="42"/>
      <c r="EM32" s="42"/>
      <c r="EN32" s="42"/>
      <c r="EO32" s="42"/>
      <c r="EP32" s="41">
        <f t="shared" si="24"/>
        <v>0</v>
      </c>
      <c r="EQ32" s="41">
        <f t="shared" si="25"/>
        <v>0</v>
      </c>
      <c r="ER32" s="41">
        <f t="shared" si="26"/>
        <v>0</v>
      </c>
      <c r="ES32" s="42"/>
    </row>
    <row r="33" spans="1:149" s="38" customFormat="1">
      <c r="A33" s="37" t="s">
        <v>132</v>
      </c>
      <c r="B33" s="83" t="s">
        <v>345</v>
      </c>
      <c r="C33" s="53"/>
      <c r="F33" s="52"/>
      <c r="I33" s="57"/>
      <c r="J33" s="59"/>
      <c r="K33" s="59"/>
      <c r="L33" s="65">
        <f t="shared" si="0"/>
        <v>0</v>
      </c>
      <c r="M33" s="68"/>
      <c r="N33" s="68"/>
      <c r="O33" s="65"/>
      <c r="P33" s="65">
        <f t="shared" si="4"/>
        <v>0</v>
      </c>
      <c r="Q33" s="42"/>
      <c r="R33" s="42"/>
      <c r="S33" s="42"/>
      <c r="T33" s="42"/>
      <c r="U33" s="42"/>
      <c r="V33" s="42"/>
      <c r="W33" s="42"/>
      <c r="X33" s="42"/>
      <c r="Y33" s="42"/>
      <c r="Z33" s="42"/>
      <c r="AA33" s="42"/>
      <c r="AB33" s="42"/>
      <c r="AC33" s="42"/>
      <c r="AD33" s="42"/>
      <c r="AE33" s="42"/>
      <c r="AF33" s="41">
        <f t="shared" si="5"/>
        <v>0</v>
      </c>
      <c r="AG33" s="42"/>
      <c r="AH33" s="42"/>
      <c r="AI33" s="42"/>
      <c r="AJ33" s="42"/>
      <c r="AK33" s="42"/>
      <c r="AL33" s="42"/>
      <c r="AM33" s="42"/>
      <c r="AN33" s="42"/>
      <c r="AO33" s="42"/>
      <c r="AP33" s="42"/>
      <c r="AQ33" s="42"/>
      <c r="AR33" s="42"/>
      <c r="AS33" s="42"/>
      <c r="AT33" s="41">
        <f t="shared" si="6"/>
        <v>0</v>
      </c>
      <c r="AU33" s="42"/>
      <c r="AV33" s="42"/>
      <c r="AW33" s="42"/>
      <c r="AX33" s="42"/>
      <c r="AY33" s="42"/>
      <c r="AZ33" s="42"/>
      <c r="BA33" s="42"/>
      <c r="BB33" s="42"/>
      <c r="BC33" s="42"/>
      <c r="BD33" s="42"/>
      <c r="BE33" s="42"/>
      <c r="BF33" s="42"/>
      <c r="BG33" s="42"/>
      <c r="BH33" s="41">
        <f t="shared" si="7"/>
        <v>0</v>
      </c>
      <c r="BI33" s="42"/>
      <c r="BJ33" s="42"/>
      <c r="BK33" s="42"/>
      <c r="BL33" s="42"/>
      <c r="BM33" s="42"/>
      <c r="BN33" s="42"/>
      <c r="BO33" s="42"/>
      <c r="BP33" s="42"/>
      <c r="BQ33" s="42"/>
      <c r="BR33" s="42"/>
      <c r="BS33" s="42"/>
      <c r="BT33" s="42"/>
      <c r="BU33" s="42"/>
      <c r="BV33" s="41">
        <f t="shared" si="8"/>
        <v>0</v>
      </c>
      <c r="BW33" s="41">
        <f t="shared" si="9"/>
        <v>0</v>
      </c>
      <c r="BX33" s="41">
        <f t="shared" si="10"/>
        <v>0</v>
      </c>
      <c r="BY33" s="42"/>
      <c r="BZ33" s="42"/>
      <c r="CA33" s="42"/>
      <c r="CB33" s="42"/>
      <c r="CC33" s="42"/>
      <c r="CD33" s="63"/>
      <c r="CE33" s="63"/>
      <c r="CF33" s="41">
        <f t="shared" si="18"/>
        <v>0</v>
      </c>
      <c r="CG33" s="42"/>
      <c r="CH33" s="42"/>
      <c r="CI33" s="41">
        <f t="shared" si="19"/>
        <v>0</v>
      </c>
      <c r="CJ33" s="41">
        <f t="shared" si="20"/>
        <v>0</v>
      </c>
      <c r="CK33" s="42"/>
      <c r="CL33" s="42"/>
      <c r="CM33" s="42"/>
      <c r="CN33" s="42"/>
      <c r="CO33" s="42"/>
      <c r="CP33" s="42"/>
      <c r="CQ33" s="42"/>
      <c r="CR33" s="42"/>
      <c r="CS33" s="42"/>
      <c r="CT33" s="42"/>
      <c r="CU33" s="42"/>
      <c r="CV33" s="42"/>
      <c r="CW33" s="42"/>
      <c r="CX33" s="42"/>
      <c r="CY33" s="42"/>
      <c r="CZ33" s="41">
        <f t="shared" si="21"/>
        <v>0</v>
      </c>
      <c r="DA33" s="42"/>
      <c r="DB33" s="42"/>
      <c r="DC33" s="42"/>
      <c r="DD33" s="42"/>
      <c r="DE33" s="42"/>
      <c r="DF33" s="42"/>
      <c r="DG33" s="42"/>
      <c r="DH33" s="42"/>
      <c r="DI33" s="42"/>
      <c r="DJ33" s="42"/>
      <c r="DK33" s="42"/>
      <c r="DL33" s="42"/>
      <c r="DM33" s="42"/>
      <c r="DN33" s="41">
        <f t="shared" si="22"/>
        <v>0</v>
      </c>
      <c r="DO33" s="42"/>
      <c r="DP33" s="42"/>
      <c r="DQ33" s="42"/>
      <c r="DR33" s="42"/>
      <c r="DS33" s="42"/>
      <c r="DT33" s="42"/>
      <c r="DU33" s="42"/>
      <c r="DV33" s="42"/>
      <c r="DW33" s="42"/>
      <c r="DX33" s="42"/>
      <c r="DY33" s="42"/>
      <c r="DZ33" s="42"/>
      <c r="EA33" s="42"/>
      <c r="EB33" s="41">
        <f t="shared" si="23"/>
        <v>0</v>
      </c>
      <c r="EC33" s="42"/>
      <c r="ED33" s="42"/>
      <c r="EE33" s="42"/>
      <c r="EF33" s="42"/>
      <c r="EG33" s="42"/>
      <c r="EH33" s="42"/>
      <c r="EI33" s="42"/>
      <c r="EJ33" s="42"/>
      <c r="EK33" s="42"/>
      <c r="EL33" s="42"/>
      <c r="EM33" s="42"/>
      <c r="EN33" s="42"/>
      <c r="EO33" s="42"/>
      <c r="EP33" s="41">
        <f t="shared" si="24"/>
        <v>0</v>
      </c>
      <c r="EQ33" s="41">
        <f t="shared" si="25"/>
        <v>0</v>
      </c>
      <c r="ER33" s="41">
        <f t="shared" si="26"/>
        <v>0</v>
      </c>
      <c r="ES33" s="42"/>
    </row>
    <row r="34" spans="1:149" s="38" customFormat="1">
      <c r="A34" s="37" t="s">
        <v>132</v>
      </c>
      <c r="B34" s="83" t="s">
        <v>346</v>
      </c>
      <c r="C34" s="53"/>
      <c r="F34" s="52"/>
      <c r="I34" s="57"/>
      <c r="J34" s="59"/>
      <c r="K34" s="59"/>
      <c r="L34" s="65">
        <f t="shared" si="0"/>
        <v>0</v>
      </c>
      <c r="M34" s="68"/>
      <c r="N34" s="68"/>
      <c r="O34" s="65"/>
      <c r="P34" s="65">
        <f t="shared" si="4"/>
        <v>0</v>
      </c>
      <c r="Q34" s="42"/>
      <c r="R34" s="42"/>
      <c r="S34" s="42"/>
      <c r="T34" s="42"/>
      <c r="U34" s="42"/>
      <c r="V34" s="42"/>
      <c r="W34" s="42"/>
      <c r="X34" s="42"/>
      <c r="Y34" s="42"/>
      <c r="Z34" s="42"/>
      <c r="AA34" s="42"/>
      <c r="AB34" s="42"/>
      <c r="AC34" s="42"/>
      <c r="AD34" s="42"/>
      <c r="AE34" s="42"/>
      <c r="AF34" s="41">
        <f t="shared" si="5"/>
        <v>0</v>
      </c>
      <c r="AG34" s="42"/>
      <c r="AH34" s="42"/>
      <c r="AI34" s="42"/>
      <c r="AJ34" s="42"/>
      <c r="AK34" s="42"/>
      <c r="AL34" s="42"/>
      <c r="AM34" s="42"/>
      <c r="AN34" s="42"/>
      <c r="AO34" s="42"/>
      <c r="AP34" s="42"/>
      <c r="AQ34" s="42"/>
      <c r="AR34" s="42"/>
      <c r="AS34" s="42"/>
      <c r="AT34" s="41">
        <f t="shared" si="6"/>
        <v>0</v>
      </c>
      <c r="AU34" s="42"/>
      <c r="AV34" s="42"/>
      <c r="AW34" s="42"/>
      <c r="AX34" s="42"/>
      <c r="AY34" s="42"/>
      <c r="AZ34" s="42"/>
      <c r="BA34" s="42"/>
      <c r="BB34" s="42"/>
      <c r="BC34" s="42"/>
      <c r="BD34" s="42"/>
      <c r="BE34" s="42"/>
      <c r="BF34" s="42"/>
      <c r="BG34" s="42"/>
      <c r="BH34" s="41">
        <f t="shared" si="7"/>
        <v>0</v>
      </c>
      <c r="BI34" s="42"/>
      <c r="BJ34" s="42"/>
      <c r="BK34" s="42"/>
      <c r="BL34" s="42"/>
      <c r="BM34" s="42"/>
      <c r="BN34" s="42"/>
      <c r="BO34" s="42"/>
      <c r="BP34" s="42"/>
      <c r="BQ34" s="42"/>
      <c r="BR34" s="42"/>
      <c r="BS34" s="42"/>
      <c r="BT34" s="42"/>
      <c r="BU34" s="42"/>
      <c r="BV34" s="41">
        <f t="shared" si="8"/>
        <v>0</v>
      </c>
      <c r="BW34" s="41">
        <f t="shared" si="9"/>
        <v>0</v>
      </c>
      <c r="BX34" s="41">
        <f t="shared" si="10"/>
        <v>0</v>
      </c>
      <c r="BY34" s="42"/>
      <c r="BZ34" s="42"/>
      <c r="CA34" s="42"/>
      <c r="CB34" s="42"/>
      <c r="CC34" s="42"/>
      <c r="CD34" s="63"/>
      <c r="CE34" s="63"/>
      <c r="CF34" s="41">
        <f t="shared" si="18"/>
        <v>0</v>
      </c>
      <c r="CG34" s="42"/>
      <c r="CH34" s="42"/>
      <c r="CI34" s="41">
        <f t="shared" si="19"/>
        <v>0</v>
      </c>
      <c r="CJ34" s="41">
        <f t="shared" si="20"/>
        <v>0</v>
      </c>
      <c r="CK34" s="42"/>
      <c r="CL34" s="42"/>
      <c r="CM34" s="42"/>
      <c r="CN34" s="42"/>
      <c r="CO34" s="42"/>
      <c r="CP34" s="42"/>
      <c r="CQ34" s="42"/>
      <c r="CR34" s="42"/>
      <c r="CS34" s="42"/>
      <c r="CT34" s="42"/>
      <c r="CU34" s="42"/>
      <c r="CV34" s="42"/>
      <c r="CW34" s="42"/>
      <c r="CX34" s="42"/>
      <c r="CY34" s="42"/>
      <c r="CZ34" s="41">
        <f t="shared" si="21"/>
        <v>0</v>
      </c>
      <c r="DA34" s="42"/>
      <c r="DB34" s="42"/>
      <c r="DC34" s="42"/>
      <c r="DD34" s="42"/>
      <c r="DE34" s="42"/>
      <c r="DF34" s="42"/>
      <c r="DG34" s="42"/>
      <c r="DH34" s="42"/>
      <c r="DI34" s="42"/>
      <c r="DJ34" s="42"/>
      <c r="DK34" s="42"/>
      <c r="DL34" s="42"/>
      <c r="DM34" s="42"/>
      <c r="DN34" s="41">
        <f t="shared" si="22"/>
        <v>0</v>
      </c>
      <c r="DO34" s="42"/>
      <c r="DP34" s="42"/>
      <c r="DQ34" s="42"/>
      <c r="DR34" s="42"/>
      <c r="DS34" s="42"/>
      <c r="DT34" s="42"/>
      <c r="DU34" s="42"/>
      <c r="DV34" s="42"/>
      <c r="DW34" s="42"/>
      <c r="DX34" s="42"/>
      <c r="DY34" s="42"/>
      <c r="DZ34" s="42"/>
      <c r="EA34" s="42"/>
      <c r="EB34" s="41">
        <f t="shared" si="23"/>
        <v>0</v>
      </c>
      <c r="EC34" s="42"/>
      <c r="ED34" s="42"/>
      <c r="EE34" s="42"/>
      <c r="EF34" s="42"/>
      <c r="EG34" s="42"/>
      <c r="EH34" s="42"/>
      <c r="EI34" s="42"/>
      <c r="EJ34" s="42"/>
      <c r="EK34" s="42"/>
      <c r="EL34" s="42"/>
      <c r="EM34" s="42"/>
      <c r="EN34" s="42"/>
      <c r="EO34" s="42"/>
      <c r="EP34" s="41">
        <f t="shared" si="24"/>
        <v>0</v>
      </c>
      <c r="EQ34" s="41">
        <f t="shared" si="25"/>
        <v>0</v>
      </c>
      <c r="ER34" s="41">
        <f t="shared" si="26"/>
        <v>0</v>
      </c>
      <c r="ES34" s="42"/>
    </row>
    <row r="35" spans="1:149" s="38" customFormat="1">
      <c r="A35" s="37" t="s">
        <v>132</v>
      </c>
      <c r="B35" s="83" t="s">
        <v>347</v>
      </c>
      <c r="C35" s="53"/>
      <c r="F35" s="52"/>
      <c r="I35" s="57"/>
      <c r="J35" s="59"/>
      <c r="K35" s="59"/>
      <c r="L35" s="65">
        <f t="shared" si="0"/>
        <v>0</v>
      </c>
      <c r="M35" s="68"/>
      <c r="N35" s="68"/>
      <c r="O35" s="65"/>
      <c r="P35" s="65">
        <f t="shared" si="4"/>
        <v>0</v>
      </c>
      <c r="Q35" s="42"/>
      <c r="R35" s="42"/>
      <c r="S35" s="42"/>
      <c r="T35" s="42"/>
      <c r="U35" s="42"/>
      <c r="V35" s="42"/>
      <c r="W35" s="42"/>
      <c r="X35" s="42"/>
      <c r="Y35" s="42"/>
      <c r="Z35" s="42"/>
      <c r="AA35" s="42"/>
      <c r="AB35" s="42"/>
      <c r="AC35" s="42"/>
      <c r="AD35" s="42"/>
      <c r="AE35" s="42"/>
      <c r="AF35" s="41">
        <f t="shared" si="5"/>
        <v>0</v>
      </c>
      <c r="AG35" s="42"/>
      <c r="AH35" s="42"/>
      <c r="AI35" s="42"/>
      <c r="AJ35" s="42"/>
      <c r="AK35" s="42"/>
      <c r="AL35" s="42"/>
      <c r="AM35" s="42"/>
      <c r="AN35" s="42"/>
      <c r="AO35" s="42"/>
      <c r="AP35" s="42"/>
      <c r="AQ35" s="42"/>
      <c r="AR35" s="42"/>
      <c r="AS35" s="42"/>
      <c r="AT35" s="41">
        <f t="shared" si="6"/>
        <v>0</v>
      </c>
      <c r="AU35" s="42"/>
      <c r="AV35" s="42"/>
      <c r="AW35" s="42"/>
      <c r="AX35" s="42"/>
      <c r="AY35" s="42"/>
      <c r="AZ35" s="42"/>
      <c r="BA35" s="42"/>
      <c r="BB35" s="42"/>
      <c r="BC35" s="42"/>
      <c r="BD35" s="42"/>
      <c r="BE35" s="42"/>
      <c r="BF35" s="42"/>
      <c r="BG35" s="42"/>
      <c r="BH35" s="41">
        <f t="shared" si="7"/>
        <v>0</v>
      </c>
      <c r="BI35" s="42"/>
      <c r="BJ35" s="42"/>
      <c r="BK35" s="42"/>
      <c r="BL35" s="42"/>
      <c r="BM35" s="42"/>
      <c r="BN35" s="42"/>
      <c r="BO35" s="42"/>
      <c r="BP35" s="42"/>
      <c r="BQ35" s="42"/>
      <c r="BR35" s="42"/>
      <c r="BS35" s="42"/>
      <c r="BT35" s="42"/>
      <c r="BU35" s="42"/>
      <c r="BV35" s="41">
        <f t="shared" si="8"/>
        <v>0</v>
      </c>
      <c r="BW35" s="41">
        <f t="shared" si="9"/>
        <v>0</v>
      </c>
      <c r="BX35" s="41">
        <f t="shared" si="10"/>
        <v>0</v>
      </c>
      <c r="BY35" s="42"/>
      <c r="BZ35" s="42"/>
      <c r="CA35" s="42"/>
      <c r="CB35" s="42"/>
      <c r="CC35" s="42"/>
      <c r="CD35" s="63"/>
      <c r="CE35" s="63"/>
      <c r="CF35" s="41">
        <f t="shared" si="18"/>
        <v>0</v>
      </c>
      <c r="CG35" s="42"/>
      <c r="CH35" s="42"/>
      <c r="CI35" s="41">
        <f t="shared" si="19"/>
        <v>0</v>
      </c>
      <c r="CJ35" s="41">
        <f t="shared" si="20"/>
        <v>0</v>
      </c>
      <c r="CK35" s="42"/>
      <c r="CL35" s="42"/>
      <c r="CM35" s="42"/>
      <c r="CN35" s="42"/>
      <c r="CO35" s="42"/>
      <c r="CP35" s="42"/>
      <c r="CQ35" s="42"/>
      <c r="CR35" s="42"/>
      <c r="CS35" s="42"/>
      <c r="CT35" s="42"/>
      <c r="CU35" s="42"/>
      <c r="CV35" s="42"/>
      <c r="CW35" s="42"/>
      <c r="CX35" s="42"/>
      <c r="CY35" s="42"/>
      <c r="CZ35" s="41">
        <f t="shared" si="21"/>
        <v>0</v>
      </c>
      <c r="DA35" s="42"/>
      <c r="DB35" s="42"/>
      <c r="DC35" s="42"/>
      <c r="DD35" s="42"/>
      <c r="DE35" s="42"/>
      <c r="DF35" s="42"/>
      <c r="DG35" s="42"/>
      <c r="DH35" s="42"/>
      <c r="DI35" s="42"/>
      <c r="DJ35" s="42"/>
      <c r="DK35" s="42"/>
      <c r="DL35" s="42"/>
      <c r="DM35" s="42"/>
      <c r="DN35" s="41">
        <f t="shared" si="22"/>
        <v>0</v>
      </c>
      <c r="DO35" s="42"/>
      <c r="DP35" s="42"/>
      <c r="DQ35" s="42"/>
      <c r="DR35" s="42"/>
      <c r="DS35" s="42"/>
      <c r="DT35" s="42"/>
      <c r="DU35" s="42"/>
      <c r="DV35" s="42"/>
      <c r="DW35" s="42"/>
      <c r="DX35" s="42"/>
      <c r="DY35" s="42"/>
      <c r="DZ35" s="42"/>
      <c r="EA35" s="42"/>
      <c r="EB35" s="41">
        <f t="shared" si="23"/>
        <v>0</v>
      </c>
      <c r="EC35" s="42"/>
      <c r="ED35" s="42"/>
      <c r="EE35" s="42"/>
      <c r="EF35" s="42"/>
      <c r="EG35" s="42"/>
      <c r="EH35" s="42"/>
      <c r="EI35" s="42"/>
      <c r="EJ35" s="42"/>
      <c r="EK35" s="42"/>
      <c r="EL35" s="42"/>
      <c r="EM35" s="42"/>
      <c r="EN35" s="42"/>
      <c r="EO35" s="42"/>
      <c r="EP35" s="41">
        <f t="shared" si="24"/>
        <v>0</v>
      </c>
      <c r="EQ35" s="41">
        <f t="shared" si="25"/>
        <v>0</v>
      </c>
      <c r="ER35" s="41">
        <f t="shared" si="26"/>
        <v>0</v>
      </c>
      <c r="ES35" s="42"/>
    </row>
    <row r="36" spans="1:149" s="38" customFormat="1">
      <c r="A36" s="37" t="s">
        <v>132</v>
      </c>
      <c r="B36" s="83" t="s">
        <v>348</v>
      </c>
      <c r="C36" s="53"/>
      <c r="F36" s="52"/>
      <c r="I36" s="57"/>
      <c r="J36" s="59"/>
      <c r="K36" s="59"/>
      <c r="L36" s="65">
        <f t="shared" si="0"/>
        <v>0</v>
      </c>
      <c r="M36" s="68"/>
      <c r="N36" s="68"/>
      <c r="O36" s="65"/>
      <c r="P36" s="65">
        <f t="shared" si="4"/>
        <v>0</v>
      </c>
      <c r="Q36" s="42"/>
      <c r="R36" s="42"/>
      <c r="S36" s="42"/>
      <c r="T36" s="42"/>
      <c r="U36" s="42"/>
      <c r="V36" s="42"/>
      <c r="W36" s="42"/>
      <c r="X36" s="42"/>
      <c r="Y36" s="42"/>
      <c r="Z36" s="42"/>
      <c r="AA36" s="42"/>
      <c r="AB36" s="42"/>
      <c r="AC36" s="42"/>
      <c r="AD36" s="42"/>
      <c r="AE36" s="42"/>
      <c r="AF36" s="41">
        <f t="shared" si="5"/>
        <v>0</v>
      </c>
      <c r="AG36" s="42"/>
      <c r="AH36" s="42"/>
      <c r="AI36" s="42"/>
      <c r="AJ36" s="42"/>
      <c r="AK36" s="42"/>
      <c r="AL36" s="42"/>
      <c r="AM36" s="42"/>
      <c r="AN36" s="42"/>
      <c r="AO36" s="42"/>
      <c r="AP36" s="42"/>
      <c r="AQ36" s="42"/>
      <c r="AR36" s="42"/>
      <c r="AS36" s="42"/>
      <c r="AT36" s="41">
        <f t="shared" si="6"/>
        <v>0</v>
      </c>
      <c r="AU36" s="42"/>
      <c r="AV36" s="42"/>
      <c r="AW36" s="42"/>
      <c r="AX36" s="42"/>
      <c r="AY36" s="42"/>
      <c r="AZ36" s="42"/>
      <c r="BA36" s="42"/>
      <c r="BB36" s="42"/>
      <c r="BC36" s="42"/>
      <c r="BD36" s="42"/>
      <c r="BE36" s="42"/>
      <c r="BF36" s="42"/>
      <c r="BG36" s="42"/>
      <c r="BH36" s="41">
        <f t="shared" si="7"/>
        <v>0</v>
      </c>
      <c r="BI36" s="42"/>
      <c r="BJ36" s="42"/>
      <c r="BK36" s="42"/>
      <c r="BL36" s="42"/>
      <c r="BM36" s="42"/>
      <c r="BN36" s="42"/>
      <c r="BO36" s="42"/>
      <c r="BP36" s="42"/>
      <c r="BQ36" s="42"/>
      <c r="BR36" s="42"/>
      <c r="BS36" s="42"/>
      <c r="BT36" s="42"/>
      <c r="BU36" s="42"/>
      <c r="BV36" s="41">
        <f t="shared" si="8"/>
        <v>0</v>
      </c>
      <c r="BW36" s="41">
        <f t="shared" si="9"/>
        <v>0</v>
      </c>
      <c r="BX36" s="41">
        <f t="shared" si="10"/>
        <v>0</v>
      </c>
      <c r="BY36" s="42"/>
      <c r="BZ36" s="42"/>
      <c r="CA36" s="42"/>
      <c r="CB36" s="42"/>
      <c r="CC36" s="42"/>
      <c r="CD36" s="63"/>
      <c r="CE36" s="63"/>
      <c r="CF36" s="41">
        <f t="shared" si="18"/>
        <v>0</v>
      </c>
      <c r="CG36" s="42"/>
      <c r="CH36" s="42"/>
      <c r="CI36" s="41">
        <f t="shared" si="19"/>
        <v>0</v>
      </c>
      <c r="CJ36" s="41">
        <f t="shared" si="20"/>
        <v>0</v>
      </c>
      <c r="CK36" s="42"/>
      <c r="CL36" s="42"/>
      <c r="CM36" s="42"/>
      <c r="CN36" s="42"/>
      <c r="CO36" s="42"/>
      <c r="CP36" s="42"/>
      <c r="CQ36" s="42"/>
      <c r="CR36" s="42"/>
      <c r="CS36" s="42"/>
      <c r="CT36" s="42"/>
      <c r="CU36" s="42"/>
      <c r="CV36" s="42"/>
      <c r="CW36" s="42"/>
      <c r="CX36" s="42"/>
      <c r="CY36" s="42"/>
      <c r="CZ36" s="41">
        <f t="shared" si="21"/>
        <v>0</v>
      </c>
      <c r="DA36" s="42"/>
      <c r="DB36" s="42"/>
      <c r="DC36" s="42"/>
      <c r="DD36" s="42"/>
      <c r="DE36" s="42"/>
      <c r="DF36" s="42"/>
      <c r="DG36" s="42"/>
      <c r="DH36" s="42"/>
      <c r="DI36" s="42"/>
      <c r="DJ36" s="42"/>
      <c r="DK36" s="42"/>
      <c r="DL36" s="42"/>
      <c r="DM36" s="42"/>
      <c r="DN36" s="41">
        <f t="shared" si="22"/>
        <v>0</v>
      </c>
      <c r="DO36" s="42"/>
      <c r="DP36" s="42"/>
      <c r="DQ36" s="42"/>
      <c r="DR36" s="42"/>
      <c r="DS36" s="42"/>
      <c r="DT36" s="42"/>
      <c r="DU36" s="42"/>
      <c r="DV36" s="42"/>
      <c r="DW36" s="42"/>
      <c r="DX36" s="42"/>
      <c r="DY36" s="42"/>
      <c r="DZ36" s="42"/>
      <c r="EA36" s="42"/>
      <c r="EB36" s="41">
        <f t="shared" si="23"/>
        <v>0</v>
      </c>
      <c r="EC36" s="42"/>
      <c r="ED36" s="42"/>
      <c r="EE36" s="42"/>
      <c r="EF36" s="42"/>
      <c r="EG36" s="42"/>
      <c r="EH36" s="42"/>
      <c r="EI36" s="42"/>
      <c r="EJ36" s="42"/>
      <c r="EK36" s="42"/>
      <c r="EL36" s="42"/>
      <c r="EM36" s="42"/>
      <c r="EN36" s="42"/>
      <c r="EO36" s="42"/>
      <c r="EP36" s="41">
        <f t="shared" si="24"/>
        <v>0</v>
      </c>
      <c r="EQ36" s="41">
        <f t="shared" si="25"/>
        <v>0</v>
      </c>
      <c r="ER36" s="41">
        <f t="shared" si="26"/>
        <v>0</v>
      </c>
      <c r="ES36" s="42"/>
    </row>
    <row r="37" spans="1:149" s="38" customFormat="1">
      <c r="A37" s="37" t="s">
        <v>132</v>
      </c>
      <c r="B37" s="83" t="s">
        <v>349</v>
      </c>
      <c r="C37" s="53"/>
      <c r="F37" s="52"/>
      <c r="I37" s="57"/>
      <c r="J37" s="59"/>
      <c r="K37" s="59"/>
      <c r="L37" s="65">
        <f t="shared" si="0"/>
        <v>0</v>
      </c>
      <c r="M37" s="68"/>
      <c r="N37" s="68"/>
      <c r="O37" s="65"/>
      <c r="P37" s="65">
        <f t="shared" si="4"/>
        <v>0</v>
      </c>
      <c r="Q37" s="42"/>
      <c r="R37" s="42"/>
      <c r="S37" s="42"/>
      <c r="T37" s="42"/>
      <c r="U37" s="42"/>
      <c r="V37" s="42"/>
      <c r="W37" s="42"/>
      <c r="X37" s="42"/>
      <c r="Y37" s="42"/>
      <c r="Z37" s="42"/>
      <c r="AA37" s="42"/>
      <c r="AB37" s="42"/>
      <c r="AC37" s="42"/>
      <c r="AD37" s="42"/>
      <c r="AE37" s="42"/>
      <c r="AF37" s="41">
        <f t="shared" si="5"/>
        <v>0</v>
      </c>
      <c r="AG37" s="42"/>
      <c r="AH37" s="42"/>
      <c r="AI37" s="42"/>
      <c r="AJ37" s="42"/>
      <c r="AK37" s="42"/>
      <c r="AL37" s="42"/>
      <c r="AM37" s="42"/>
      <c r="AN37" s="42"/>
      <c r="AO37" s="42"/>
      <c r="AP37" s="42"/>
      <c r="AQ37" s="42"/>
      <c r="AR37" s="42"/>
      <c r="AS37" s="42"/>
      <c r="AT37" s="41">
        <f t="shared" si="6"/>
        <v>0</v>
      </c>
      <c r="AU37" s="42"/>
      <c r="AV37" s="42"/>
      <c r="AW37" s="42"/>
      <c r="AX37" s="42"/>
      <c r="AY37" s="42"/>
      <c r="AZ37" s="42"/>
      <c r="BA37" s="42"/>
      <c r="BB37" s="42"/>
      <c r="BC37" s="42"/>
      <c r="BD37" s="42"/>
      <c r="BE37" s="42"/>
      <c r="BF37" s="42"/>
      <c r="BG37" s="42"/>
      <c r="BH37" s="41">
        <f t="shared" si="7"/>
        <v>0</v>
      </c>
      <c r="BI37" s="42"/>
      <c r="BJ37" s="42"/>
      <c r="BK37" s="42"/>
      <c r="BL37" s="42"/>
      <c r="BM37" s="42"/>
      <c r="BN37" s="42"/>
      <c r="BO37" s="42"/>
      <c r="BP37" s="42"/>
      <c r="BQ37" s="42"/>
      <c r="BR37" s="42"/>
      <c r="BS37" s="42"/>
      <c r="BT37" s="42"/>
      <c r="BU37" s="42"/>
      <c r="BV37" s="41">
        <f t="shared" si="8"/>
        <v>0</v>
      </c>
      <c r="BW37" s="41">
        <f t="shared" si="9"/>
        <v>0</v>
      </c>
      <c r="BX37" s="41">
        <f t="shared" si="10"/>
        <v>0</v>
      </c>
      <c r="BY37" s="42"/>
      <c r="BZ37" s="42"/>
      <c r="CA37" s="42"/>
      <c r="CB37" s="42"/>
      <c r="CC37" s="42"/>
      <c r="CD37" s="63"/>
      <c r="CE37" s="63"/>
      <c r="CF37" s="41">
        <f t="shared" si="18"/>
        <v>0</v>
      </c>
      <c r="CG37" s="42"/>
      <c r="CH37" s="42"/>
      <c r="CI37" s="41">
        <f t="shared" si="19"/>
        <v>0</v>
      </c>
      <c r="CJ37" s="41">
        <f t="shared" si="20"/>
        <v>0</v>
      </c>
      <c r="CK37" s="42"/>
      <c r="CL37" s="42"/>
      <c r="CM37" s="42"/>
      <c r="CN37" s="42"/>
      <c r="CO37" s="42"/>
      <c r="CP37" s="42"/>
      <c r="CQ37" s="42"/>
      <c r="CR37" s="42"/>
      <c r="CS37" s="42"/>
      <c r="CT37" s="42"/>
      <c r="CU37" s="42"/>
      <c r="CV37" s="42"/>
      <c r="CW37" s="42"/>
      <c r="CX37" s="42"/>
      <c r="CY37" s="42"/>
      <c r="CZ37" s="41">
        <f t="shared" si="21"/>
        <v>0</v>
      </c>
      <c r="DA37" s="42"/>
      <c r="DB37" s="42"/>
      <c r="DC37" s="42"/>
      <c r="DD37" s="42"/>
      <c r="DE37" s="42"/>
      <c r="DF37" s="42"/>
      <c r="DG37" s="42"/>
      <c r="DH37" s="42"/>
      <c r="DI37" s="42"/>
      <c r="DJ37" s="42"/>
      <c r="DK37" s="42"/>
      <c r="DL37" s="42"/>
      <c r="DM37" s="42"/>
      <c r="DN37" s="41">
        <f t="shared" si="22"/>
        <v>0</v>
      </c>
      <c r="DO37" s="42"/>
      <c r="DP37" s="42"/>
      <c r="DQ37" s="42"/>
      <c r="DR37" s="42"/>
      <c r="DS37" s="42"/>
      <c r="DT37" s="42"/>
      <c r="DU37" s="42"/>
      <c r="DV37" s="42"/>
      <c r="DW37" s="42"/>
      <c r="DX37" s="42"/>
      <c r="DY37" s="42"/>
      <c r="DZ37" s="42"/>
      <c r="EA37" s="42"/>
      <c r="EB37" s="41">
        <f t="shared" si="23"/>
        <v>0</v>
      </c>
      <c r="EC37" s="42"/>
      <c r="ED37" s="42"/>
      <c r="EE37" s="42"/>
      <c r="EF37" s="42"/>
      <c r="EG37" s="42"/>
      <c r="EH37" s="42"/>
      <c r="EI37" s="42"/>
      <c r="EJ37" s="42"/>
      <c r="EK37" s="42"/>
      <c r="EL37" s="42"/>
      <c r="EM37" s="42"/>
      <c r="EN37" s="42"/>
      <c r="EO37" s="42"/>
      <c r="EP37" s="41">
        <f t="shared" si="24"/>
        <v>0</v>
      </c>
      <c r="EQ37" s="41">
        <f t="shared" si="25"/>
        <v>0</v>
      </c>
      <c r="ER37" s="41">
        <f t="shared" si="26"/>
        <v>0</v>
      </c>
      <c r="ES37" s="42"/>
    </row>
    <row r="38" spans="1:149" s="38" customFormat="1">
      <c r="A38" s="37" t="s">
        <v>132</v>
      </c>
      <c r="B38" s="83" t="s">
        <v>350</v>
      </c>
      <c r="C38" s="53"/>
      <c r="F38" s="52"/>
      <c r="I38" s="57"/>
      <c r="J38" s="59"/>
      <c r="K38" s="59"/>
      <c r="L38" s="65">
        <f t="shared" si="0"/>
        <v>0</v>
      </c>
      <c r="M38" s="68"/>
      <c r="N38" s="68"/>
      <c r="O38" s="65"/>
      <c r="P38" s="65">
        <f t="shared" si="4"/>
        <v>0</v>
      </c>
      <c r="Q38" s="42"/>
      <c r="R38" s="42"/>
      <c r="S38" s="42"/>
      <c r="T38" s="42"/>
      <c r="U38" s="42"/>
      <c r="V38" s="42"/>
      <c r="W38" s="42"/>
      <c r="X38" s="42"/>
      <c r="Y38" s="42"/>
      <c r="Z38" s="42"/>
      <c r="AA38" s="42"/>
      <c r="AB38" s="42"/>
      <c r="AC38" s="42"/>
      <c r="AD38" s="42"/>
      <c r="AE38" s="42"/>
      <c r="AF38" s="41">
        <f t="shared" si="5"/>
        <v>0</v>
      </c>
      <c r="AG38" s="42"/>
      <c r="AH38" s="42"/>
      <c r="AI38" s="42"/>
      <c r="AJ38" s="42"/>
      <c r="AK38" s="42"/>
      <c r="AL38" s="42"/>
      <c r="AM38" s="42"/>
      <c r="AN38" s="42"/>
      <c r="AO38" s="42"/>
      <c r="AP38" s="42"/>
      <c r="AQ38" s="42"/>
      <c r="AR38" s="42"/>
      <c r="AS38" s="42"/>
      <c r="AT38" s="41">
        <f t="shared" si="6"/>
        <v>0</v>
      </c>
      <c r="AU38" s="42"/>
      <c r="AV38" s="42"/>
      <c r="AW38" s="42"/>
      <c r="AX38" s="42"/>
      <c r="AY38" s="42"/>
      <c r="AZ38" s="42"/>
      <c r="BA38" s="42"/>
      <c r="BB38" s="42"/>
      <c r="BC38" s="42"/>
      <c r="BD38" s="42"/>
      <c r="BE38" s="42"/>
      <c r="BF38" s="42"/>
      <c r="BG38" s="42"/>
      <c r="BH38" s="41">
        <f t="shared" si="7"/>
        <v>0</v>
      </c>
      <c r="BI38" s="42"/>
      <c r="BJ38" s="42"/>
      <c r="BK38" s="42"/>
      <c r="BL38" s="42"/>
      <c r="BM38" s="42"/>
      <c r="BN38" s="42"/>
      <c r="BO38" s="42"/>
      <c r="BP38" s="42"/>
      <c r="BQ38" s="42"/>
      <c r="BR38" s="42"/>
      <c r="BS38" s="42"/>
      <c r="BT38" s="42"/>
      <c r="BU38" s="42"/>
      <c r="BV38" s="41">
        <f t="shared" si="8"/>
        <v>0</v>
      </c>
      <c r="BW38" s="41">
        <f t="shared" si="9"/>
        <v>0</v>
      </c>
      <c r="BX38" s="41">
        <f t="shared" si="10"/>
        <v>0</v>
      </c>
      <c r="BY38" s="42"/>
      <c r="BZ38" s="42"/>
      <c r="CA38" s="42"/>
      <c r="CB38" s="42"/>
      <c r="CC38" s="42"/>
      <c r="CD38" s="63"/>
      <c r="CE38" s="63"/>
      <c r="CF38" s="41">
        <f t="shared" si="18"/>
        <v>0</v>
      </c>
      <c r="CG38" s="42"/>
      <c r="CH38" s="42"/>
      <c r="CI38" s="41">
        <f t="shared" si="19"/>
        <v>0</v>
      </c>
      <c r="CJ38" s="41">
        <f t="shared" si="20"/>
        <v>0</v>
      </c>
      <c r="CK38" s="42"/>
      <c r="CL38" s="42"/>
      <c r="CM38" s="42"/>
      <c r="CN38" s="42"/>
      <c r="CO38" s="42"/>
      <c r="CP38" s="42"/>
      <c r="CQ38" s="42"/>
      <c r="CR38" s="42"/>
      <c r="CS38" s="42"/>
      <c r="CT38" s="42"/>
      <c r="CU38" s="42"/>
      <c r="CV38" s="42"/>
      <c r="CW38" s="42"/>
      <c r="CX38" s="42"/>
      <c r="CY38" s="42"/>
      <c r="CZ38" s="41">
        <f t="shared" si="21"/>
        <v>0</v>
      </c>
      <c r="DA38" s="42"/>
      <c r="DB38" s="42"/>
      <c r="DC38" s="42"/>
      <c r="DD38" s="42"/>
      <c r="DE38" s="42"/>
      <c r="DF38" s="42"/>
      <c r="DG38" s="42"/>
      <c r="DH38" s="42"/>
      <c r="DI38" s="42"/>
      <c r="DJ38" s="42"/>
      <c r="DK38" s="42"/>
      <c r="DL38" s="42"/>
      <c r="DM38" s="42"/>
      <c r="DN38" s="41">
        <f t="shared" si="22"/>
        <v>0</v>
      </c>
      <c r="DO38" s="42"/>
      <c r="DP38" s="42"/>
      <c r="DQ38" s="42"/>
      <c r="DR38" s="42"/>
      <c r="DS38" s="42"/>
      <c r="DT38" s="42"/>
      <c r="DU38" s="42"/>
      <c r="DV38" s="42"/>
      <c r="DW38" s="42"/>
      <c r="DX38" s="42"/>
      <c r="DY38" s="42"/>
      <c r="DZ38" s="42"/>
      <c r="EA38" s="42"/>
      <c r="EB38" s="41">
        <f t="shared" si="23"/>
        <v>0</v>
      </c>
      <c r="EC38" s="42"/>
      <c r="ED38" s="42"/>
      <c r="EE38" s="42"/>
      <c r="EF38" s="42"/>
      <c r="EG38" s="42"/>
      <c r="EH38" s="42"/>
      <c r="EI38" s="42"/>
      <c r="EJ38" s="42"/>
      <c r="EK38" s="42"/>
      <c r="EL38" s="42"/>
      <c r="EM38" s="42"/>
      <c r="EN38" s="42"/>
      <c r="EO38" s="42"/>
      <c r="EP38" s="41">
        <f t="shared" si="24"/>
        <v>0</v>
      </c>
      <c r="EQ38" s="41">
        <f t="shared" si="25"/>
        <v>0</v>
      </c>
      <c r="ER38" s="41">
        <f t="shared" si="26"/>
        <v>0</v>
      </c>
      <c r="ES38" s="42"/>
    </row>
    <row r="39" spans="1:149" s="38" customFormat="1">
      <c r="A39" s="37" t="s">
        <v>132</v>
      </c>
      <c r="B39" s="83" t="s">
        <v>351</v>
      </c>
      <c r="C39" s="53"/>
      <c r="F39" s="52"/>
      <c r="I39" s="57"/>
      <c r="J39" s="59"/>
      <c r="K39" s="59"/>
      <c r="L39" s="65">
        <f t="shared" si="0"/>
        <v>0</v>
      </c>
      <c r="M39" s="68"/>
      <c r="N39" s="68"/>
      <c r="O39" s="65"/>
      <c r="P39" s="65">
        <f t="shared" si="4"/>
        <v>0</v>
      </c>
      <c r="Q39" s="42"/>
      <c r="R39" s="42"/>
      <c r="S39" s="42"/>
      <c r="T39" s="42"/>
      <c r="U39" s="42"/>
      <c r="V39" s="42"/>
      <c r="W39" s="42"/>
      <c r="X39" s="42"/>
      <c r="Y39" s="42"/>
      <c r="Z39" s="42"/>
      <c r="AA39" s="42"/>
      <c r="AB39" s="42"/>
      <c r="AC39" s="42"/>
      <c r="AD39" s="42"/>
      <c r="AE39" s="42"/>
      <c r="AF39" s="41">
        <f t="shared" si="5"/>
        <v>0</v>
      </c>
      <c r="AG39" s="42"/>
      <c r="AH39" s="42"/>
      <c r="AI39" s="42"/>
      <c r="AJ39" s="42"/>
      <c r="AK39" s="42"/>
      <c r="AL39" s="42"/>
      <c r="AM39" s="42"/>
      <c r="AN39" s="42"/>
      <c r="AO39" s="42"/>
      <c r="AP39" s="42"/>
      <c r="AQ39" s="42"/>
      <c r="AR39" s="42"/>
      <c r="AS39" s="42"/>
      <c r="AT39" s="41">
        <f t="shared" si="6"/>
        <v>0</v>
      </c>
      <c r="AU39" s="42"/>
      <c r="AV39" s="42"/>
      <c r="AW39" s="42"/>
      <c r="AX39" s="42"/>
      <c r="AY39" s="42"/>
      <c r="AZ39" s="42"/>
      <c r="BA39" s="42"/>
      <c r="BB39" s="42"/>
      <c r="BC39" s="42"/>
      <c r="BD39" s="42"/>
      <c r="BE39" s="42"/>
      <c r="BF39" s="42"/>
      <c r="BG39" s="42"/>
      <c r="BH39" s="41">
        <f t="shared" si="7"/>
        <v>0</v>
      </c>
      <c r="BI39" s="42"/>
      <c r="BJ39" s="42"/>
      <c r="BK39" s="42"/>
      <c r="BL39" s="42"/>
      <c r="BM39" s="42"/>
      <c r="BN39" s="42"/>
      <c r="BO39" s="42"/>
      <c r="BP39" s="42"/>
      <c r="BQ39" s="42"/>
      <c r="BR39" s="42"/>
      <c r="BS39" s="42"/>
      <c r="BT39" s="42"/>
      <c r="BU39" s="42"/>
      <c r="BV39" s="41">
        <f t="shared" si="8"/>
        <v>0</v>
      </c>
      <c r="BW39" s="41">
        <f t="shared" si="9"/>
        <v>0</v>
      </c>
      <c r="BX39" s="41">
        <f t="shared" si="10"/>
        <v>0</v>
      </c>
      <c r="BY39" s="42"/>
      <c r="BZ39" s="42"/>
      <c r="CA39" s="42"/>
      <c r="CB39" s="42"/>
      <c r="CC39" s="42"/>
      <c r="CD39" s="63"/>
      <c r="CE39" s="63"/>
      <c r="CF39" s="41">
        <f t="shared" si="18"/>
        <v>0</v>
      </c>
      <c r="CG39" s="42"/>
      <c r="CH39" s="42"/>
      <c r="CI39" s="41">
        <f t="shared" si="19"/>
        <v>0</v>
      </c>
      <c r="CJ39" s="41">
        <f t="shared" si="20"/>
        <v>0</v>
      </c>
      <c r="CK39" s="42"/>
      <c r="CL39" s="42"/>
      <c r="CM39" s="42"/>
      <c r="CN39" s="42"/>
      <c r="CO39" s="42"/>
      <c r="CP39" s="42"/>
      <c r="CQ39" s="42"/>
      <c r="CR39" s="42"/>
      <c r="CS39" s="42"/>
      <c r="CT39" s="42"/>
      <c r="CU39" s="42"/>
      <c r="CV39" s="42"/>
      <c r="CW39" s="42"/>
      <c r="CX39" s="42"/>
      <c r="CY39" s="42"/>
      <c r="CZ39" s="41">
        <f t="shared" si="21"/>
        <v>0</v>
      </c>
      <c r="DA39" s="42"/>
      <c r="DB39" s="42"/>
      <c r="DC39" s="42"/>
      <c r="DD39" s="42"/>
      <c r="DE39" s="42"/>
      <c r="DF39" s="42"/>
      <c r="DG39" s="42"/>
      <c r="DH39" s="42"/>
      <c r="DI39" s="42"/>
      <c r="DJ39" s="42"/>
      <c r="DK39" s="42"/>
      <c r="DL39" s="42"/>
      <c r="DM39" s="42"/>
      <c r="DN39" s="41">
        <f t="shared" si="22"/>
        <v>0</v>
      </c>
      <c r="DO39" s="42"/>
      <c r="DP39" s="42"/>
      <c r="DQ39" s="42"/>
      <c r="DR39" s="42"/>
      <c r="DS39" s="42"/>
      <c r="DT39" s="42"/>
      <c r="DU39" s="42"/>
      <c r="DV39" s="42"/>
      <c r="DW39" s="42"/>
      <c r="DX39" s="42"/>
      <c r="DY39" s="42"/>
      <c r="DZ39" s="42"/>
      <c r="EA39" s="42"/>
      <c r="EB39" s="41">
        <f t="shared" si="23"/>
        <v>0</v>
      </c>
      <c r="EC39" s="42"/>
      <c r="ED39" s="42"/>
      <c r="EE39" s="42"/>
      <c r="EF39" s="42"/>
      <c r="EG39" s="42"/>
      <c r="EH39" s="42"/>
      <c r="EI39" s="42"/>
      <c r="EJ39" s="42"/>
      <c r="EK39" s="42"/>
      <c r="EL39" s="42"/>
      <c r="EM39" s="42"/>
      <c r="EN39" s="42"/>
      <c r="EO39" s="42"/>
      <c r="EP39" s="41">
        <f t="shared" si="24"/>
        <v>0</v>
      </c>
      <c r="EQ39" s="41">
        <f t="shared" si="25"/>
        <v>0</v>
      </c>
      <c r="ER39" s="41">
        <f t="shared" si="26"/>
        <v>0</v>
      </c>
      <c r="ES39" s="42"/>
    </row>
    <row r="40" spans="1:149" s="38" customFormat="1">
      <c r="A40" s="37" t="s">
        <v>132</v>
      </c>
      <c r="B40" s="83" t="s">
        <v>352</v>
      </c>
      <c r="C40" s="53"/>
      <c r="F40" s="52"/>
      <c r="I40" s="57"/>
      <c r="J40" s="59"/>
      <c r="K40" s="59"/>
      <c r="L40" s="65">
        <f t="shared" si="0"/>
        <v>0</v>
      </c>
      <c r="M40" s="68"/>
      <c r="N40" s="68"/>
      <c r="O40" s="65"/>
      <c r="P40" s="65">
        <f t="shared" si="4"/>
        <v>0</v>
      </c>
      <c r="Q40" s="42"/>
      <c r="R40" s="42"/>
      <c r="S40" s="42"/>
      <c r="T40" s="42"/>
      <c r="U40" s="42"/>
      <c r="V40" s="42"/>
      <c r="W40" s="42"/>
      <c r="X40" s="42"/>
      <c r="Y40" s="42"/>
      <c r="Z40" s="42"/>
      <c r="AA40" s="42"/>
      <c r="AB40" s="42"/>
      <c r="AC40" s="42"/>
      <c r="AD40" s="42"/>
      <c r="AE40" s="42"/>
      <c r="AF40" s="41">
        <f t="shared" si="5"/>
        <v>0</v>
      </c>
      <c r="AG40" s="42"/>
      <c r="AH40" s="42"/>
      <c r="AI40" s="42"/>
      <c r="AJ40" s="42"/>
      <c r="AK40" s="42"/>
      <c r="AL40" s="42"/>
      <c r="AM40" s="42"/>
      <c r="AN40" s="42"/>
      <c r="AO40" s="42"/>
      <c r="AP40" s="42"/>
      <c r="AQ40" s="42"/>
      <c r="AR40" s="42"/>
      <c r="AS40" s="42"/>
      <c r="AT40" s="41">
        <f t="shared" si="6"/>
        <v>0</v>
      </c>
      <c r="AU40" s="42"/>
      <c r="AV40" s="42"/>
      <c r="AW40" s="42"/>
      <c r="AX40" s="42"/>
      <c r="AY40" s="42"/>
      <c r="AZ40" s="42"/>
      <c r="BA40" s="42"/>
      <c r="BB40" s="42"/>
      <c r="BC40" s="42"/>
      <c r="BD40" s="42"/>
      <c r="BE40" s="42"/>
      <c r="BF40" s="42"/>
      <c r="BG40" s="42"/>
      <c r="BH40" s="41">
        <f t="shared" si="7"/>
        <v>0</v>
      </c>
      <c r="BI40" s="42"/>
      <c r="BJ40" s="42"/>
      <c r="BK40" s="42"/>
      <c r="BL40" s="42"/>
      <c r="BM40" s="42"/>
      <c r="BN40" s="42"/>
      <c r="BO40" s="42"/>
      <c r="BP40" s="42"/>
      <c r="BQ40" s="42"/>
      <c r="BR40" s="42"/>
      <c r="BS40" s="42"/>
      <c r="BT40" s="42"/>
      <c r="BU40" s="42"/>
      <c r="BV40" s="41">
        <f t="shared" si="8"/>
        <v>0</v>
      </c>
      <c r="BW40" s="41">
        <f t="shared" si="9"/>
        <v>0</v>
      </c>
      <c r="BX40" s="41">
        <f t="shared" si="10"/>
        <v>0</v>
      </c>
      <c r="BY40" s="42"/>
      <c r="BZ40" s="42"/>
      <c r="CA40" s="42"/>
      <c r="CB40" s="42"/>
      <c r="CC40" s="42"/>
      <c r="CD40" s="63"/>
      <c r="CE40" s="63"/>
      <c r="CF40" s="41">
        <f t="shared" si="18"/>
        <v>0</v>
      </c>
      <c r="CG40" s="42"/>
      <c r="CH40" s="42"/>
      <c r="CI40" s="41">
        <f t="shared" si="19"/>
        <v>0</v>
      </c>
      <c r="CJ40" s="41">
        <f t="shared" si="20"/>
        <v>0</v>
      </c>
      <c r="CK40" s="42"/>
      <c r="CL40" s="42"/>
      <c r="CM40" s="42"/>
      <c r="CN40" s="42"/>
      <c r="CO40" s="42"/>
      <c r="CP40" s="42"/>
      <c r="CQ40" s="42"/>
      <c r="CR40" s="42"/>
      <c r="CS40" s="42"/>
      <c r="CT40" s="42"/>
      <c r="CU40" s="42"/>
      <c r="CV40" s="42"/>
      <c r="CW40" s="42"/>
      <c r="CX40" s="42"/>
      <c r="CY40" s="42"/>
      <c r="CZ40" s="41">
        <f t="shared" si="21"/>
        <v>0</v>
      </c>
      <c r="DA40" s="42"/>
      <c r="DB40" s="42"/>
      <c r="DC40" s="42"/>
      <c r="DD40" s="42"/>
      <c r="DE40" s="42"/>
      <c r="DF40" s="42"/>
      <c r="DG40" s="42"/>
      <c r="DH40" s="42"/>
      <c r="DI40" s="42"/>
      <c r="DJ40" s="42"/>
      <c r="DK40" s="42"/>
      <c r="DL40" s="42"/>
      <c r="DM40" s="42"/>
      <c r="DN40" s="41">
        <f t="shared" si="22"/>
        <v>0</v>
      </c>
      <c r="DO40" s="42"/>
      <c r="DP40" s="42"/>
      <c r="DQ40" s="42"/>
      <c r="DR40" s="42"/>
      <c r="DS40" s="42"/>
      <c r="DT40" s="42"/>
      <c r="DU40" s="42"/>
      <c r="DV40" s="42"/>
      <c r="DW40" s="42"/>
      <c r="DX40" s="42"/>
      <c r="DY40" s="42"/>
      <c r="DZ40" s="42"/>
      <c r="EA40" s="42"/>
      <c r="EB40" s="41">
        <f t="shared" si="23"/>
        <v>0</v>
      </c>
      <c r="EC40" s="42"/>
      <c r="ED40" s="42"/>
      <c r="EE40" s="42"/>
      <c r="EF40" s="42"/>
      <c r="EG40" s="42"/>
      <c r="EH40" s="42"/>
      <c r="EI40" s="42"/>
      <c r="EJ40" s="42"/>
      <c r="EK40" s="42"/>
      <c r="EL40" s="42"/>
      <c r="EM40" s="42"/>
      <c r="EN40" s="42"/>
      <c r="EO40" s="42"/>
      <c r="EP40" s="41">
        <f t="shared" si="24"/>
        <v>0</v>
      </c>
      <c r="EQ40" s="41">
        <f t="shared" si="25"/>
        <v>0</v>
      </c>
      <c r="ER40" s="41">
        <f t="shared" si="26"/>
        <v>0</v>
      </c>
      <c r="ES40" s="42"/>
    </row>
    <row r="41" spans="1:149" s="38" customFormat="1">
      <c r="A41" s="37" t="s">
        <v>132</v>
      </c>
      <c r="B41" s="83" t="s">
        <v>353</v>
      </c>
      <c r="C41" s="53"/>
      <c r="F41" s="52"/>
      <c r="I41" s="57"/>
      <c r="J41" s="59"/>
      <c r="K41" s="59"/>
      <c r="L41" s="65">
        <f t="shared" si="0"/>
        <v>0</v>
      </c>
      <c r="M41" s="68"/>
      <c r="N41" s="68"/>
      <c r="O41" s="65"/>
      <c r="P41" s="65">
        <f t="shared" si="4"/>
        <v>0</v>
      </c>
      <c r="Q41" s="42"/>
      <c r="R41" s="42"/>
      <c r="S41" s="42"/>
      <c r="T41" s="42"/>
      <c r="U41" s="42"/>
      <c r="V41" s="42"/>
      <c r="W41" s="42"/>
      <c r="X41" s="42"/>
      <c r="Y41" s="42"/>
      <c r="Z41" s="42"/>
      <c r="AA41" s="42"/>
      <c r="AB41" s="42"/>
      <c r="AC41" s="42"/>
      <c r="AD41" s="42"/>
      <c r="AE41" s="42"/>
      <c r="AF41" s="41">
        <f t="shared" si="5"/>
        <v>0</v>
      </c>
      <c r="AG41" s="42"/>
      <c r="AH41" s="42"/>
      <c r="AI41" s="42"/>
      <c r="AJ41" s="42"/>
      <c r="AK41" s="42"/>
      <c r="AL41" s="42"/>
      <c r="AM41" s="42"/>
      <c r="AN41" s="42"/>
      <c r="AO41" s="42"/>
      <c r="AP41" s="42"/>
      <c r="AQ41" s="42"/>
      <c r="AR41" s="42"/>
      <c r="AS41" s="42"/>
      <c r="AT41" s="41">
        <f t="shared" si="6"/>
        <v>0</v>
      </c>
      <c r="AU41" s="42"/>
      <c r="AV41" s="42"/>
      <c r="AW41" s="42"/>
      <c r="AX41" s="42"/>
      <c r="AY41" s="42"/>
      <c r="AZ41" s="42"/>
      <c r="BA41" s="42"/>
      <c r="BB41" s="42"/>
      <c r="BC41" s="42"/>
      <c r="BD41" s="42"/>
      <c r="BE41" s="42"/>
      <c r="BF41" s="42"/>
      <c r="BG41" s="42"/>
      <c r="BH41" s="41">
        <f t="shared" si="7"/>
        <v>0</v>
      </c>
      <c r="BI41" s="42"/>
      <c r="BJ41" s="42"/>
      <c r="BK41" s="42"/>
      <c r="BL41" s="42"/>
      <c r="BM41" s="42"/>
      <c r="BN41" s="42"/>
      <c r="BO41" s="42"/>
      <c r="BP41" s="42"/>
      <c r="BQ41" s="42"/>
      <c r="BR41" s="42"/>
      <c r="BS41" s="42"/>
      <c r="BT41" s="42"/>
      <c r="BU41" s="42"/>
      <c r="BV41" s="41">
        <f t="shared" si="8"/>
        <v>0</v>
      </c>
      <c r="BW41" s="41">
        <f t="shared" si="9"/>
        <v>0</v>
      </c>
      <c r="BX41" s="41">
        <f t="shared" si="10"/>
        <v>0</v>
      </c>
      <c r="BY41" s="42"/>
      <c r="BZ41" s="42"/>
      <c r="CA41" s="42"/>
      <c r="CB41" s="42"/>
      <c r="CC41" s="42"/>
      <c r="CD41" s="63"/>
      <c r="CE41" s="63"/>
      <c r="CF41" s="41">
        <f t="shared" si="18"/>
        <v>0</v>
      </c>
      <c r="CG41" s="42"/>
      <c r="CH41" s="42"/>
      <c r="CI41" s="41">
        <f t="shared" si="19"/>
        <v>0</v>
      </c>
      <c r="CJ41" s="41">
        <f t="shared" si="20"/>
        <v>0</v>
      </c>
      <c r="CK41" s="42"/>
      <c r="CL41" s="42"/>
      <c r="CM41" s="42"/>
      <c r="CN41" s="42"/>
      <c r="CO41" s="42"/>
      <c r="CP41" s="42"/>
      <c r="CQ41" s="42"/>
      <c r="CR41" s="42"/>
      <c r="CS41" s="42"/>
      <c r="CT41" s="42"/>
      <c r="CU41" s="42"/>
      <c r="CV41" s="42"/>
      <c r="CW41" s="42"/>
      <c r="CX41" s="42"/>
      <c r="CY41" s="42"/>
      <c r="CZ41" s="41">
        <f t="shared" si="21"/>
        <v>0</v>
      </c>
      <c r="DA41" s="42"/>
      <c r="DB41" s="42"/>
      <c r="DC41" s="42"/>
      <c r="DD41" s="42"/>
      <c r="DE41" s="42"/>
      <c r="DF41" s="42"/>
      <c r="DG41" s="42"/>
      <c r="DH41" s="42"/>
      <c r="DI41" s="42"/>
      <c r="DJ41" s="42"/>
      <c r="DK41" s="42"/>
      <c r="DL41" s="42"/>
      <c r="DM41" s="42"/>
      <c r="DN41" s="41">
        <f t="shared" si="22"/>
        <v>0</v>
      </c>
      <c r="DO41" s="42"/>
      <c r="DP41" s="42"/>
      <c r="DQ41" s="42"/>
      <c r="DR41" s="42"/>
      <c r="DS41" s="42"/>
      <c r="DT41" s="42"/>
      <c r="DU41" s="42"/>
      <c r="DV41" s="42"/>
      <c r="DW41" s="42"/>
      <c r="DX41" s="42"/>
      <c r="DY41" s="42"/>
      <c r="DZ41" s="42"/>
      <c r="EA41" s="42"/>
      <c r="EB41" s="41">
        <f t="shared" si="23"/>
        <v>0</v>
      </c>
      <c r="EC41" s="42"/>
      <c r="ED41" s="42"/>
      <c r="EE41" s="42"/>
      <c r="EF41" s="42"/>
      <c r="EG41" s="42"/>
      <c r="EH41" s="42"/>
      <c r="EI41" s="42"/>
      <c r="EJ41" s="42"/>
      <c r="EK41" s="42"/>
      <c r="EL41" s="42"/>
      <c r="EM41" s="42"/>
      <c r="EN41" s="42"/>
      <c r="EO41" s="42"/>
      <c r="EP41" s="41">
        <f t="shared" si="24"/>
        <v>0</v>
      </c>
      <c r="EQ41" s="41">
        <f t="shared" si="25"/>
        <v>0</v>
      </c>
      <c r="ER41" s="41">
        <f t="shared" si="26"/>
        <v>0</v>
      </c>
      <c r="ES41" s="42"/>
    </row>
    <row r="42" spans="1:149" s="38" customFormat="1">
      <c r="A42" s="37" t="s">
        <v>132</v>
      </c>
      <c r="B42" s="83" t="s">
        <v>354</v>
      </c>
      <c r="C42" s="53"/>
      <c r="F42" s="52"/>
      <c r="I42" s="57"/>
      <c r="J42" s="59"/>
      <c r="K42" s="59"/>
      <c r="L42" s="65">
        <f t="shared" si="0"/>
        <v>0</v>
      </c>
      <c r="M42" s="68"/>
      <c r="N42" s="68"/>
      <c r="O42" s="65"/>
      <c r="P42" s="65">
        <f t="shared" si="4"/>
        <v>0</v>
      </c>
      <c r="Q42" s="42"/>
      <c r="R42" s="42"/>
      <c r="S42" s="42"/>
      <c r="T42" s="42"/>
      <c r="U42" s="42"/>
      <c r="V42" s="42"/>
      <c r="W42" s="42"/>
      <c r="X42" s="42"/>
      <c r="Y42" s="42"/>
      <c r="Z42" s="42"/>
      <c r="AA42" s="42"/>
      <c r="AB42" s="42"/>
      <c r="AC42" s="42"/>
      <c r="AD42" s="42"/>
      <c r="AE42" s="42"/>
      <c r="AF42" s="41">
        <f t="shared" si="5"/>
        <v>0</v>
      </c>
      <c r="AG42" s="42"/>
      <c r="AH42" s="42"/>
      <c r="AI42" s="42"/>
      <c r="AJ42" s="42"/>
      <c r="AK42" s="42"/>
      <c r="AL42" s="42"/>
      <c r="AM42" s="42"/>
      <c r="AN42" s="42"/>
      <c r="AO42" s="42"/>
      <c r="AP42" s="42"/>
      <c r="AQ42" s="42"/>
      <c r="AR42" s="42"/>
      <c r="AS42" s="42"/>
      <c r="AT42" s="41">
        <f t="shared" si="6"/>
        <v>0</v>
      </c>
      <c r="AU42" s="42"/>
      <c r="AV42" s="42"/>
      <c r="AW42" s="42"/>
      <c r="AX42" s="42"/>
      <c r="AY42" s="42"/>
      <c r="AZ42" s="42"/>
      <c r="BA42" s="42"/>
      <c r="BB42" s="42"/>
      <c r="BC42" s="42"/>
      <c r="BD42" s="42"/>
      <c r="BE42" s="42"/>
      <c r="BF42" s="42"/>
      <c r="BG42" s="42"/>
      <c r="BH42" s="41">
        <f t="shared" si="7"/>
        <v>0</v>
      </c>
      <c r="BI42" s="42"/>
      <c r="BJ42" s="42"/>
      <c r="BK42" s="42"/>
      <c r="BL42" s="42"/>
      <c r="BM42" s="42"/>
      <c r="BN42" s="42"/>
      <c r="BO42" s="42"/>
      <c r="BP42" s="42"/>
      <c r="BQ42" s="42"/>
      <c r="BR42" s="42"/>
      <c r="BS42" s="42"/>
      <c r="BT42" s="42"/>
      <c r="BU42" s="42"/>
      <c r="BV42" s="41">
        <f t="shared" si="8"/>
        <v>0</v>
      </c>
      <c r="BW42" s="41">
        <f t="shared" si="9"/>
        <v>0</v>
      </c>
      <c r="BX42" s="41">
        <f t="shared" si="10"/>
        <v>0</v>
      </c>
      <c r="BY42" s="42"/>
      <c r="BZ42" s="42"/>
      <c r="CA42" s="42"/>
      <c r="CB42" s="42"/>
      <c r="CC42" s="42"/>
      <c r="CD42" s="63"/>
      <c r="CE42" s="63"/>
      <c r="CF42" s="41">
        <f t="shared" si="18"/>
        <v>0</v>
      </c>
      <c r="CG42" s="42"/>
      <c r="CH42" s="42"/>
      <c r="CI42" s="41">
        <f t="shared" si="19"/>
        <v>0</v>
      </c>
      <c r="CJ42" s="41">
        <f t="shared" si="20"/>
        <v>0</v>
      </c>
      <c r="CK42" s="42"/>
      <c r="CL42" s="42"/>
      <c r="CM42" s="42"/>
      <c r="CN42" s="42"/>
      <c r="CO42" s="42"/>
      <c r="CP42" s="42"/>
      <c r="CQ42" s="42"/>
      <c r="CR42" s="42"/>
      <c r="CS42" s="42"/>
      <c r="CT42" s="42"/>
      <c r="CU42" s="42"/>
      <c r="CV42" s="42"/>
      <c r="CW42" s="42"/>
      <c r="CX42" s="42"/>
      <c r="CY42" s="42"/>
      <c r="CZ42" s="41">
        <f t="shared" si="21"/>
        <v>0</v>
      </c>
      <c r="DA42" s="42"/>
      <c r="DB42" s="42"/>
      <c r="DC42" s="42"/>
      <c r="DD42" s="42"/>
      <c r="DE42" s="42"/>
      <c r="DF42" s="42"/>
      <c r="DG42" s="42"/>
      <c r="DH42" s="42"/>
      <c r="DI42" s="42"/>
      <c r="DJ42" s="42"/>
      <c r="DK42" s="42"/>
      <c r="DL42" s="42"/>
      <c r="DM42" s="42"/>
      <c r="DN42" s="41">
        <f t="shared" si="22"/>
        <v>0</v>
      </c>
      <c r="DO42" s="42"/>
      <c r="DP42" s="42"/>
      <c r="DQ42" s="42"/>
      <c r="DR42" s="42"/>
      <c r="DS42" s="42"/>
      <c r="DT42" s="42"/>
      <c r="DU42" s="42"/>
      <c r="DV42" s="42"/>
      <c r="DW42" s="42"/>
      <c r="DX42" s="42"/>
      <c r="DY42" s="42"/>
      <c r="DZ42" s="42"/>
      <c r="EA42" s="42"/>
      <c r="EB42" s="41">
        <f t="shared" si="23"/>
        <v>0</v>
      </c>
      <c r="EC42" s="42"/>
      <c r="ED42" s="42"/>
      <c r="EE42" s="42"/>
      <c r="EF42" s="42"/>
      <c r="EG42" s="42"/>
      <c r="EH42" s="42"/>
      <c r="EI42" s="42"/>
      <c r="EJ42" s="42"/>
      <c r="EK42" s="42"/>
      <c r="EL42" s="42"/>
      <c r="EM42" s="42"/>
      <c r="EN42" s="42"/>
      <c r="EO42" s="42"/>
      <c r="EP42" s="41">
        <f t="shared" si="24"/>
        <v>0</v>
      </c>
      <c r="EQ42" s="41">
        <f t="shared" si="25"/>
        <v>0</v>
      </c>
      <c r="ER42" s="41">
        <f t="shared" si="26"/>
        <v>0</v>
      </c>
      <c r="ES42" s="42"/>
    </row>
    <row r="43" spans="1:149" s="38" customFormat="1">
      <c r="A43" s="37" t="s">
        <v>132</v>
      </c>
      <c r="B43" s="83" t="s">
        <v>355</v>
      </c>
      <c r="C43" s="53"/>
      <c r="F43" s="52"/>
      <c r="I43" s="57"/>
      <c r="J43" s="59"/>
      <c r="K43" s="59"/>
      <c r="L43" s="65">
        <f t="shared" si="0"/>
        <v>0</v>
      </c>
      <c r="M43" s="68"/>
      <c r="N43" s="68"/>
      <c r="O43" s="65"/>
      <c r="P43" s="65">
        <f t="shared" si="4"/>
        <v>0</v>
      </c>
      <c r="Q43" s="42"/>
      <c r="R43" s="42"/>
      <c r="S43" s="42"/>
      <c r="T43" s="42"/>
      <c r="U43" s="42"/>
      <c r="V43" s="42"/>
      <c r="W43" s="42"/>
      <c r="X43" s="42"/>
      <c r="Y43" s="42"/>
      <c r="Z43" s="42"/>
      <c r="AA43" s="42"/>
      <c r="AB43" s="42"/>
      <c r="AC43" s="42"/>
      <c r="AD43" s="42"/>
      <c r="AE43" s="42"/>
      <c r="AF43" s="41">
        <f t="shared" si="5"/>
        <v>0</v>
      </c>
      <c r="AG43" s="42"/>
      <c r="AH43" s="42"/>
      <c r="AI43" s="42"/>
      <c r="AJ43" s="42"/>
      <c r="AK43" s="42"/>
      <c r="AL43" s="42"/>
      <c r="AM43" s="42"/>
      <c r="AN43" s="42"/>
      <c r="AO43" s="42"/>
      <c r="AP43" s="42"/>
      <c r="AQ43" s="42"/>
      <c r="AR43" s="42"/>
      <c r="AS43" s="42"/>
      <c r="AT43" s="41">
        <f t="shared" si="6"/>
        <v>0</v>
      </c>
      <c r="AU43" s="42"/>
      <c r="AV43" s="42"/>
      <c r="AW43" s="42"/>
      <c r="AX43" s="42"/>
      <c r="AY43" s="42"/>
      <c r="AZ43" s="42"/>
      <c r="BA43" s="42"/>
      <c r="BB43" s="42"/>
      <c r="BC43" s="42"/>
      <c r="BD43" s="42"/>
      <c r="BE43" s="42"/>
      <c r="BF43" s="42"/>
      <c r="BG43" s="42"/>
      <c r="BH43" s="41">
        <f t="shared" si="7"/>
        <v>0</v>
      </c>
      <c r="BI43" s="42"/>
      <c r="BJ43" s="42"/>
      <c r="BK43" s="42"/>
      <c r="BL43" s="42"/>
      <c r="BM43" s="42"/>
      <c r="BN43" s="42"/>
      <c r="BO43" s="42"/>
      <c r="BP43" s="42"/>
      <c r="BQ43" s="42"/>
      <c r="BR43" s="42"/>
      <c r="BS43" s="42"/>
      <c r="BT43" s="42"/>
      <c r="BU43" s="42"/>
      <c r="BV43" s="41">
        <f t="shared" si="8"/>
        <v>0</v>
      </c>
      <c r="BW43" s="41">
        <f t="shared" si="9"/>
        <v>0</v>
      </c>
      <c r="BX43" s="41">
        <f t="shared" si="10"/>
        <v>0</v>
      </c>
      <c r="BY43" s="42"/>
      <c r="BZ43" s="42"/>
      <c r="CA43" s="42"/>
      <c r="CB43" s="42"/>
      <c r="CC43" s="42"/>
      <c r="CD43" s="63"/>
      <c r="CE43" s="63"/>
      <c r="CF43" s="41">
        <f t="shared" si="18"/>
        <v>0</v>
      </c>
      <c r="CG43" s="42"/>
      <c r="CH43" s="42"/>
      <c r="CI43" s="41">
        <f t="shared" si="19"/>
        <v>0</v>
      </c>
      <c r="CJ43" s="41">
        <f t="shared" si="20"/>
        <v>0</v>
      </c>
      <c r="CK43" s="42"/>
      <c r="CL43" s="42"/>
      <c r="CM43" s="42"/>
      <c r="CN43" s="42"/>
      <c r="CO43" s="42"/>
      <c r="CP43" s="42"/>
      <c r="CQ43" s="42"/>
      <c r="CR43" s="42"/>
      <c r="CS43" s="42"/>
      <c r="CT43" s="42"/>
      <c r="CU43" s="42"/>
      <c r="CV43" s="42"/>
      <c r="CW43" s="42"/>
      <c r="CX43" s="42"/>
      <c r="CY43" s="42"/>
      <c r="CZ43" s="41">
        <f t="shared" si="21"/>
        <v>0</v>
      </c>
      <c r="DA43" s="42"/>
      <c r="DB43" s="42"/>
      <c r="DC43" s="42"/>
      <c r="DD43" s="42"/>
      <c r="DE43" s="42"/>
      <c r="DF43" s="42"/>
      <c r="DG43" s="42"/>
      <c r="DH43" s="42"/>
      <c r="DI43" s="42"/>
      <c r="DJ43" s="42"/>
      <c r="DK43" s="42"/>
      <c r="DL43" s="42"/>
      <c r="DM43" s="42"/>
      <c r="DN43" s="41">
        <f t="shared" si="22"/>
        <v>0</v>
      </c>
      <c r="DO43" s="42"/>
      <c r="DP43" s="42"/>
      <c r="DQ43" s="42"/>
      <c r="DR43" s="42"/>
      <c r="DS43" s="42"/>
      <c r="DT43" s="42"/>
      <c r="DU43" s="42"/>
      <c r="DV43" s="42"/>
      <c r="DW43" s="42"/>
      <c r="DX43" s="42"/>
      <c r="DY43" s="42"/>
      <c r="DZ43" s="42"/>
      <c r="EA43" s="42"/>
      <c r="EB43" s="41">
        <f t="shared" si="23"/>
        <v>0</v>
      </c>
      <c r="EC43" s="42"/>
      <c r="ED43" s="42"/>
      <c r="EE43" s="42"/>
      <c r="EF43" s="42"/>
      <c r="EG43" s="42"/>
      <c r="EH43" s="42"/>
      <c r="EI43" s="42"/>
      <c r="EJ43" s="42"/>
      <c r="EK43" s="42"/>
      <c r="EL43" s="42"/>
      <c r="EM43" s="42"/>
      <c r="EN43" s="42"/>
      <c r="EO43" s="42"/>
      <c r="EP43" s="41">
        <f t="shared" si="24"/>
        <v>0</v>
      </c>
      <c r="EQ43" s="41">
        <f t="shared" si="25"/>
        <v>0</v>
      </c>
      <c r="ER43" s="41">
        <f t="shared" si="26"/>
        <v>0</v>
      </c>
      <c r="ES43" s="42"/>
    </row>
    <row r="44" spans="1:149" s="38" customFormat="1">
      <c r="A44" s="37" t="s">
        <v>132</v>
      </c>
      <c r="B44" s="83" t="s">
        <v>356</v>
      </c>
      <c r="C44" s="53"/>
      <c r="F44" s="52"/>
      <c r="I44" s="57"/>
      <c r="J44" s="59"/>
      <c r="K44" s="59"/>
      <c r="L44" s="65">
        <f t="shared" si="0"/>
        <v>0</v>
      </c>
      <c r="M44" s="68"/>
      <c r="N44" s="68"/>
      <c r="O44" s="65"/>
      <c r="P44" s="65">
        <f t="shared" si="4"/>
        <v>0</v>
      </c>
      <c r="Q44" s="42"/>
      <c r="R44" s="42"/>
      <c r="S44" s="42"/>
      <c r="T44" s="42"/>
      <c r="U44" s="42"/>
      <c r="V44" s="42"/>
      <c r="W44" s="42"/>
      <c r="X44" s="42"/>
      <c r="Y44" s="42"/>
      <c r="Z44" s="42"/>
      <c r="AA44" s="42"/>
      <c r="AB44" s="42"/>
      <c r="AC44" s="42"/>
      <c r="AD44" s="42"/>
      <c r="AE44" s="42"/>
      <c r="AF44" s="41">
        <f t="shared" si="5"/>
        <v>0</v>
      </c>
      <c r="AG44" s="42"/>
      <c r="AH44" s="42"/>
      <c r="AI44" s="42"/>
      <c r="AJ44" s="42"/>
      <c r="AK44" s="42"/>
      <c r="AL44" s="42"/>
      <c r="AM44" s="42"/>
      <c r="AN44" s="42"/>
      <c r="AO44" s="42"/>
      <c r="AP44" s="42"/>
      <c r="AQ44" s="42"/>
      <c r="AR44" s="42"/>
      <c r="AS44" s="42"/>
      <c r="AT44" s="41">
        <f t="shared" si="6"/>
        <v>0</v>
      </c>
      <c r="AU44" s="42"/>
      <c r="AV44" s="42"/>
      <c r="AW44" s="42"/>
      <c r="AX44" s="42"/>
      <c r="AY44" s="42"/>
      <c r="AZ44" s="42"/>
      <c r="BA44" s="42"/>
      <c r="BB44" s="42"/>
      <c r="BC44" s="42"/>
      <c r="BD44" s="42"/>
      <c r="BE44" s="42"/>
      <c r="BF44" s="42"/>
      <c r="BG44" s="42"/>
      <c r="BH44" s="41">
        <f t="shared" si="7"/>
        <v>0</v>
      </c>
      <c r="BI44" s="42"/>
      <c r="BJ44" s="42"/>
      <c r="BK44" s="42"/>
      <c r="BL44" s="42"/>
      <c r="BM44" s="42"/>
      <c r="BN44" s="42"/>
      <c r="BO44" s="42"/>
      <c r="BP44" s="42"/>
      <c r="BQ44" s="42"/>
      <c r="BR44" s="42"/>
      <c r="BS44" s="42"/>
      <c r="BT44" s="42"/>
      <c r="BU44" s="42"/>
      <c r="BV44" s="41">
        <f t="shared" si="8"/>
        <v>0</v>
      </c>
      <c r="BW44" s="41">
        <f t="shared" si="9"/>
        <v>0</v>
      </c>
      <c r="BX44" s="41">
        <f t="shared" si="10"/>
        <v>0</v>
      </c>
      <c r="BY44" s="42"/>
      <c r="BZ44" s="42"/>
      <c r="CA44" s="42"/>
      <c r="CB44" s="42"/>
      <c r="CC44" s="42"/>
      <c r="CD44" s="63"/>
      <c r="CE44" s="63"/>
      <c r="CF44" s="41">
        <f t="shared" si="18"/>
        <v>0</v>
      </c>
      <c r="CG44" s="42"/>
      <c r="CH44" s="42"/>
      <c r="CI44" s="41">
        <f t="shared" si="19"/>
        <v>0</v>
      </c>
      <c r="CJ44" s="41">
        <f t="shared" si="20"/>
        <v>0</v>
      </c>
      <c r="CK44" s="42"/>
      <c r="CL44" s="42"/>
      <c r="CM44" s="42"/>
      <c r="CN44" s="42"/>
      <c r="CO44" s="42"/>
      <c r="CP44" s="42"/>
      <c r="CQ44" s="42"/>
      <c r="CR44" s="42"/>
      <c r="CS44" s="42"/>
      <c r="CT44" s="42"/>
      <c r="CU44" s="42"/>
      <c r="CV44" s="42"/>
      <c r="CW44" s="42"/>
      <c r="CX44" s="42"/>
      <c r="CY44" s="42"/>
      <c r="CZ44" s="41">
        <f t="shared" si="21"/>
        <v>0</v>
      </c>
      <c r="DA44" s="42"/>
      <c r="DB44" s="42"/>
      <c r="DC44" s="42"/>
      <c r="DD44" s="42"/>
      <c r="DE44" s="42"/>
      <c r="DF44" s="42"/>
      <c r="DG44" s="42"/>
      <c r="DH44" s="42"/>
      <c r="DI44" s="42"/>
      <c r="DJ44" s="42"/>
      <c r="DK44" s="42"/>
      <c r="DL44" s="42"/>
      <c r="DM44" s="42"/>
      <c r="DN44" s="41">
        <f t="shared" si="22"/>
        <v>0</v>
      </c>
      <c r="DO44" s="42"/>
      <c r="DP44" s="42"/>
      <c r="DQ44" s="42"/>
      <c r="DR44" s="42"/>
      <c r="DS44" s="42"/>
      <c r="DT44" s="42"/>
      <c r="DU44" s="42"/>
      <c r="DV44" s="42"/>
      <c r="DW44" s="42"/>
      <c r="DX44" s="42"/>
      <c r="DY44" s="42"/>
      <c r="DZ44" s="42"/>
      <c r="EA44" s="42"/>
      <c r="EB44" s="41">
        <f t="shared" si="23"/>
        <v>0</v>
      </c>
      <c r="EC44" s="42"/>
      <c r="ED44" s="42"/>
      <c r="EE44" s="42"/>
      <c r="EF44" s="42"/>
      <c r="EG44" s="42"/>
      <c r="EH44" s="42"/>
      <c r="EI44" s="42"/>
      <c r="EJ44" s="42"/>
      <c r="EK44" s="42"/>
      <c r="EL44" s="42"/>
      <c r="EM44" s="42"/>
      <c r="EN44" s="42"/>
      <c r="EO44" s="42"/>
      <c r="EP44" s="41">
        <f t="shared" si="24"/>
        <v>0</v>
      </c>
      <c r="EQ44" s="41">
        <f t="shared" si="25"/>
        <v>0</v>
      </c>
      <c r="ER44" s="41">
        <f t="shared" si="26"/>
        <v>0</v>
      </c>
      <c r="ES44" s="42"/>
    </row>
    <row r="45" spans="1:149" s="38" customFormat="1">
      <c r="A45" s="37" t="s">
        <v>132</v>
      </c>
      <c r="B45" s="83" t="s">
        <v>357</v>
      </c>
      <c r="C45" s="53"/>
      <c r="F45" s="52"/>
      <c r="I45" s="57"/>
      <c r="J45" s="59"/>
      <c r="K45" s="59"/>
      <c r="L45" s="65">
        <f t="shared" si="0"/>
        <v>0</v>
      </c>
      <c r="M45" s="68"/>
      <c r="N45" s="68"/>
      <c r="O45" s="65"/>
      <c r="P45" s="65">
        <f t="shared" si="4"/>
        <v>0</v>
      </c>
      <c r="Q45" s="42"/>
      <c r="R45" s="42"/>
      <c r="S45" s="42"/>
      <c r="T45" s="42"/>
      <c r="U45" s="42"/>
      <c r="V45" s="42"/>
      <c r="W45" s="42"/>
      <c r="X45" s="42"/>
      <c r="Y45" s="42"/>
      <c r="Z45" s="42"/>
      <c r="AA45" s="42"/>
      <c r="AB45" s="42"/>
      <c r="AC45" s="42"/>
      <c r="AD45" s="42"/>
      <c r="AE45" s="42"/>
      <c r="AF45" s="41">
        <f t="shared" si="5"/>
        <v>0</v>
      </c>
      <c r="AG45" s="42"/>
      <c r="AH45" s="42"/>
      <c r="AI45" s="42"/>
      <c r="AJ45" s="42"/>
      <c r="AK45" s="42"/>
      <c r="AL45" s="42"/>
      <c r="AM45" s="42"/>
      <c r="AN45" s="42"/>
      <c r="AO45" s="42"/>
      <c r="AP45" s="42"/>
      <c r="AQ45" s="42"/>
      <c r="AR45" s="42"/>
      <c r="AS45" s="42"/>
      <c r="AT45" s="41">
        <f t="shared" si="6"/>
        <v>0</v>
      </c>
      <c r="AU45" s="42"/>
      <c r="AV45" s="42"/>
      <c r="AW45" s="42"/>
      <c r="AX45" s="42"/>
      <c r="AY45" s="42"/>
      <c r="AZ45" s="42"/>
      <c r="BA45" s="42"/>
      <c r="BB45" s="42"/>
      <c r="BC45" s="42"/>
      <c r="BD45" s="42"/>
      <c r="BE45" s="42"/>
      <c r="BF45" s="42"/>
      <c r="BG45" s="42"/>
      <c r="BH45" s="41">
        <f t="shared" si="7"/>
        <v>0</v>
      </c>
      <c r="BI45" s="42"/>
      <c r="BJ45" s="42"/>
      <c r="BK45" s="42"/>
      <c r="BL45" s="42"/>
      <c r="BM45" s="42"/>
      <c r="BN45" s="42"/>
      <c r="BO45" s="42"/>
      <c r="BP45" s="42"/>
      <c r="BQ45" s="42"/>
      <c r="BR45" s="42"/>
      <c r="BS45" s="42"/>
      <c r="BT45" s="42"/>
      <c r="BU45" s="42"/>
      <c r="BV45" s="41">
        <f t="shared" si="8"/>
        <v>0</v>
      </c>
      <c r="BW45" s="41">
        <f t="shared" si="9"/>
        <v>0</v>
      </c>
      <c r="BX45" s="41">
        <f t="shared" si="10"/>
        <v>0</v>
      </c>
      <c r="BY45" s="42"/>
      <c r="BZ45" s="42"/>
      <c r="CA45" s="42"/>
      <c r="CB45" s="42"/>
      <c r="CC45" s="42"/>
      <c r="CD45" s="63"/>
      <c r="CE45" s="63"/>
      <c r="CF45" s="41">
        <f t="shared" si="18"/>
        <v>0</v>
      </c>
      <c r="CG45" s="42"/>
      <c r="CH45" s="42"/>
      <c r="CI45" s="41">
        <f t="shared" si="19"/>
        <v>0</v>
      </c>
      <c r="CJ45" s="41">
        <f t="shared" si="20"/>
        <v>0</v>
      </c>
      <c r="CK45" s="42"/>
      <c r="CL45" s="42"/>
      <c r="CM45" s="42"/>
      <c r="CN45" s="42"/>
      <c r="CO45" s="42"/>
      <c r="CP45" s="42"/>
      <c r="CQ45" s="42"/>
      <c r="CR45" s="42"/>
      <c r="CS45" s="42"/>
      <c r="CT45" s="42"/>
      <c r="CU45" s="42"/>
      <c r="CV45" s="42"/>
      <c r="CW45" s="42"/>
      <c r="CX45" s="42"/>
      <c r="CY45" s="42"/>
      <c r="CZ45" s="41">
        <f t="shared" si="21"/>
        <v>0</v>
      </c>
      <c r="DA45" s="42"/>
      <c r="DB45" s="42"/>
      <c r="DC45" s="42"/>
      <c r="DD45" s="42"/>
      <c r="DE45" s="42"/>
      <c r="DF45" s="42"/>
      <c r="DG45" s="42"/>
      <c r="DH45" s="42"/>
      <c r="DI45" s="42"/>
      <c r="DJ45" s="42"/>
      <c r="DK45" s="42"/>
      <c r="DL45" s="42"/>
      <c r="DM45" s="42"/>
      <c r="DN45" s="41">
        <f t="shared" si="22"/>
        <v>0</v>
      </c>
      <c r="DO45" s="42"/>
      <c r="DP45" s="42"/>
      <c r="DQ45" s="42"/>
      <c r="DR45" s="42"/>
      <c r="DS45" s="42"/>
      <c r="DT45" s="42"/>
      <c r="DU45" s="42"/>
      <c r="DV45" s="42"/>
      <c r="DW45" s="42"/>
      <c r="DX45" s="42"/>
      <c r="DY45" s="42"/>
      <c r="DZ45" s="42"/>
      <c r="EA45" s="42"/>
      <c r="EB45" s="41">
        <f t="shared" si="23"/>
        <v>0</v>
      </c>
      <c r="EC45" s="42"/>
      <c r="ED45" s="42"/>
      <c r="EE45" s="42"/>
      <c r="EF45" s="42"/>
      <c r="EG45" s="42"/>
      <c r="EH45" s="42"/>
      <c r="EI45" s="42"/>
      <c r="EJ45" s="42"/>
      <c r="EK45" s="42"/>
      <c r="EL45" s="42"/>
      <c r="EM45" s="42"/>
      <c r="EN45" s="42"/>
      <c r="EO45" s="42"/>
      <c r="EP45" s="41">
        <f t="shared" si="24"/>
        <v>0</v>
      </c>
      <c r="EQ45" s="41">
        <f t="shared" si="25"/>
        <v>0</v>
      </c>
      <c r="ER45" s="41">
        <f t="shared" si="26"/>
        <v>0</v>
      </c>
      <c r="ES45" s="42"/>
    </row>
    <row r="46" spans="1:149" s="38" customFormat="1">
      <c r="A46" s="37" t="s">
        <v>132</v>
      </c>
      <c r="B46" s="83" t="s">
        <v>358</v>
      </c>
      <c r="C46" s="53"/>
      <c r="F46" s="52"/>
      <c r="I46" s="57"/>
      <c r="J46" s="59"/>
      <c r="K46" s="59"/>
      <c r="L46" s="65">
        <f t="shared" si="0"/>
        <v>0</v>
      </c>
      <c r="M46" s="68"/>
      <c r="N46" s="68"/>
      <c r="O46" s="65"/>
      <c r="P46" s="65">
        <f t="shared" si="4"/>
        <v>0</v>
      </c>
      <c r="Q46" s="42"/>
      <c r="R46" s="42"/>
      <c r="S46" s="42"/>
      <c r="T46" s="42"/>
      <c r="U46" s="42"/>
      <c r="V46" s="42"/>
      <c r="W46" s="42"/>
      <c r="X46" s="42"/>
      <c r="Y46" s="42"/>
      <c r="Z46" s="42"/>
      <c r="AA46" s="42"/>
      <c r="AB46" s="42"/>
      <c r="AC46" s="42"/>
      <c r="AD46" s="42"/>
      <c r="AE46" s="42"/>
      <c r="AF46" s="41">
        <f t="shared" si="5"/>
        <v>0</v>
      </c>
      <c r="AG46" s="42"/>
      <c r="AH46" s="42"/>
      <c r="AI46" s="42"/>
      <c r="AJ46" s="42"/>
      <c r="AK46" s="42"/>
      <c r="AL46" s="42"/>
      <c r="AM46" s="42"/>
      <c r="AN46" s="42"/>
      <c r="AO46" s="42"/>
      <c r="AP46" s="42"/>
      <c r="AQ46" s="42"/>
      <c r="AR46" s="42"/>
      <c r="AS46" s="42"/>
      <c r="AT46" s="41">
        <f t="shared" si="6"/>
        <v>0</v>
      </c>
      <c r="AU46" s="42"/>
      <c r="AV46" s="42"/>
      <c r="AW46" s="42"/>
      <c r="AX46" s="42"/>
      <c r="AY46" s="42"/>
      <c r="AZ46" s="42"/>
      <c r="BA46" s="42"/>
      <c r="BB46" s="42"/>
      <c r="BC46" s="42"/>
      <c r="BD46" s="42"/>
      <c r="BE46" s="42"/>
      <c r="BF46" s="42"/>
      <c r="BG46" s="42"/>
      <c r="BH46" s="41">
        <f t="shared" si="7"/>
        <v>0</v>
      </c>
      <c r="BI46" s="42"/>
      <c r="BJ46" s="42"/>
      <c r="BK46" s="42"/>
      <c r="BL46" s="42"/>
      <c r="BM46" s="42"/>
      <c r="BN46" s="42"/>
      <c r="BO46" s="42"/>
      <c r="BP46" s="42"/>
      <c r="BQ46" s="42"/>
      <c r="BR46" s="42"/>
      <c r="BS46" s="42"/>
      <c r="BT46" s="42"/>
      <c r="BU46" s="42"/>
      <c r="BV46" s="41">
        <f t="shared" si="8"/>
        <v>0</v>
      </c>
      <c r="BW46" s="41">
        <f t="shared" si="9"/>
        <v>0</v>
      </c>
      <c r="BX46" s="41">
        <f t="shared" si="10"/>
        <v>0</v>
      </c>
      <c r="BY46" s="42"/>
      <c r="BZ46" s="42"/>
      <c r="CA46" s="42"/>
      <c r="CB46" s="42"/>
      <c r="CC46" s="42"/>
      <c r="CD46" s="63"/>
      <c r="CE46" s="63"/>
      <c r="CF46" s="41">
        <f t="shared" si="18"/>
        <v>0</v>
      </c>
      <c r="CG46" s="42"/>
      <c r="CH46" s="42"/>
      <c r="CI46" s="41">
        <f t="shared" si="19"/>
        <v>0</v>
      </c>
      <c r="CJ46" s="41">
        <f t="shared" si="20"/>
        <v>0</v>
      </c>
      <c r="CK46" s="42"/>
      <c r="CL46" s="42"/>
      <c r="CM46" s="42"/>
      <c r="CN46" s="42"/>
      <c r="CO46" s="42"/>
      <c r="CP46" s="42"/>
      <c r="CQ46" s="42"/>
      <c r="CR46" s="42"/>
      <c r="CS46" s="42"/>
      <c r="CT46" s="42"/>
      <c r="CU46" s="42"/>
      <c r="CV46" s="42"/>
      <c r="CW46" s="42"/>
      <c r="CX46" s="42"/>
      <c r="CY46" s="42"/>
      <c r="CZ46" s="41">
        <f t="shared" si="21"/>
        <v>0</v>
      </c>
      <c r="DA46" s="42"/>
      <c r="DB46" s="42"/>
      <c r="DC46" s="42"/>
      <c r="DD46" s="42"/>
      <c r="DE46" s="42"/>
      <c r="DF46" s="42"/>
      <c r="DG46" s="42"/>
      <c r="DH46" s="42"/>
      <c r="DI46" s="42"/>
      <c r="DJ46" s="42"/>
      <c r="DK46" s="42"/>
      <c r="DL46" s="42"/>
      <c r="DM46" s="42"/>
      <c r="DN46" s="41">
        <f t="shared" si="22"/>
        <v>0</v>
      </c>
      <c r="DO46" s="42"/>
      <c r="DP46" s="42"/>
      <c r="DQ46" s="42"/>
      <c r="DR46" s="42"/>
      <c r="DS46" s="42"/>
      <c r="DT46" s="42"/>
      <c r="DU46" s="42"/>
      <c r="DV46" s="42"/>
      <c r="DW46" s="42"/>
      <c r="DX46" s="42"/>
      <c r="DY46" s="42"/>
      <c r="DZ46" s="42"/>
      <c r="EA46" s="42"/>
      <c r="EB46" s="41">
        <f t="shared" si="23"/>
        <v>0</v>
      </c>
      <c r="EC46" s="42"/>
      <c r="ED46" s="42"/>
      <c r="EE46" s="42"/>
      <c r="EF46" s="42"/>
      <c r="EG46" s="42"/>
      <c r="EH46" s="42"/>
      <c r="EI46" s="42"/>
      <c r="EJ46" s="42"/>
      <c r="EK46" s="42"/>
      <c r="EL46" s="42"/>
      <c r="EM46" s="42"/>
      <c r="EN46" s="42"/>
      <c r="EO46" s="42"/>
      <c r="EP46" s="41">
        <f t="shared" si="24"/>
        <v>0</v>
      </c>
      <c r="EQ46" s="41">
        <f t="shared" si="25"/>
        <v>0</v>
      </c>
      <c r="ER46" s="41">
        <f t="shared" si="26"/>
        <v>0</v>
      </c>
      <c r="ES46" s="42"/>
    </row>
    <row r="47" spans="1:149" s="38" customFormat="1">
      <c r="A47" s="37" t="s">
        <v>132</v>
      </c>
      <c r="B47" s="83" t="s">
        <v>359</v>
      </c>
      <c r="C47" s="53"/>
      <c r="F47" s="52"/>
      <c r="I47" s="57"/>
      <c r="J47" s="59"/>
      <c r="K47" s="59"/>
      <c r="L47" s="65">
        <f t="shared" si="0"/>
        <v>0</v>
      </c>
      <c r="M47" s="68"/>
      <c r="N47" s="68"/>
      <c r="O47" s="65"/>
      <c r="P47" s="65">
        <f t="shared" si="4"/>
        <v>0</v>
      </c>
      <c r="Q47" s="42"/>
      <c r="R47" s="42"/>
      <c r="S47" s="42"/>
      <c r="T47" s="42"/>
      <c r="U47" s="42"/>
      <c r="V47" s="42"/>
      <c r="W47" s="42"/>
      <c r="X47" s="42"/>
      <c r="Y47" s="42"/>
      <c r="Z47" s="42"/>
      <c r="AA47" s="42"/>
      <c r="AB47" s="42"/>
      <c r="AC47" s="42"/>
      <c r="AD47" s="42"/>
      <c r="AE47" s="42"/>
      <c r="AF47" s="41">
        <f t="shared" si="5"/>
        <v>0</v>
      </c>
      <c r="AG47" s="42"/>
      <c r="AH47" s="42"/>
      <c r="AI47" s="42"/>
      <c r="AJ47" s="42"/>
      <c r="AK47" s="42"/>
      <c r="AL47" s="42"/>
      <c r="AM47" s="42"/>
      <c r="AN47" s="42"/>
      <c r="AO47" s="42"/>
      <c r="AP47" s="42"/>
      <c r="AQ47" s="42"/>
      <c r="AR47" s="42"/>
      <c r="AS47" s="42"/>
      <c r="AT47" s="41">
        <f t="shared" si="6"/>
        <v>0</v>
      </c>
      <c r="AU47" s="42"/>
      <c r="AV47" s="42"/>
      <c r="AW47" s="42"/>
      <c r="AX47" s="42"/>
      <c r="AY47" s="42"/>
      <c r="AZ47" s="42"/>
      <c r="BA47" s="42"/>
      <c r="BB47" s="42"/>
      <c r="BC47" s="42"/>
      <c r="BD47" s="42"/>
      <c r="BE47" s="42"/>
      <c r="BF47" s="42"/>
      <c r="BG47" s="42"/>
      <c r="BH47" s="41">
        <f t="shared" si="7"/>
        <v>0</v>
      </c>
      <c r="BI47" s="42"/>
      <c r="BJ47" s="42"/>
      <c r="BK47" s="42"/>
      <c r="BL47" s="42"/>
      <c r="BM47" s="42"/>
      <c r="BN47" s="42"/>
      <c r="BO47" s="42"/>
      <c r="BP47" s="42"/>
      <c r="BQ47" s="42"/>
      <c r="BR47" s="42"/>
      <c r="BS47" s="42"/>
      <c r="BT47" s="42"/>
      <c r="BU47" s="42"/>
      <c r="BV47" s="41">
        <f t="shared" si="8"/>
        <v>0</v>
      </c>
      <c r="BW47" s="41">
        <f t="shared" si="9"/>
        <v>0</v>
      </c>
      <c r="BX47" s="41">
        <f t="shared" si="10"/>
        <v>0</v>
      </c>
      <c r="BY47" s="42"/>
      <c r="BZ47" s="42"/>
      <c r="CA47" s="42"/>
      <c r="CB47" s="42"/>
      <c r="CC47" s="42"/>
      <c r="CD47" s="63"/>
      <c r="CE47" s="63"/>
      <c r="CF47" s="41">
        <f t="shared" si="18"/>
        <v>0</v>
      </c>
      <c r="CG47" s="42"/>
      <c r="CH47" s="42"/>
      <c r="CI47" s="41">
        <f t="shared" si="19"/>
        <v>0</v>
      </c>
      <c r="CJ47" s="41">
        <f t="shared" si="20"/>
        <v>0</v>
      </c>
      <c r="CK47" s="42"/>
      <c r="CL47" s="42"/>
      <c r="CM47" s="42"/>
      <c r="CN47" s="42"/>
      <c r="CO47" s="42"/>
      <c r="CP47" s="42"/>
      <c r="CQ47" s="42"/>
      <c r="CR47" s="42"/>
      <c r="CS47" s="42"/>
      <c r="CT47" s="42"/>
      <c r="CU47" s="42"/>
      <c r="CV47" s="42"/>
      <c r="CW47" s="42"/>
      <c r="CX47" s="42"/>
      <c r="CY47" s="42"/>
      <c r="CZ47" s="41">
        <f t="shared" si="21"/>
        <v>0</v>
      </c>
      <c r="DA47" s="42"/>
      <c r="DB47" s="42"/>
      <c r="DC47" s="42"/>
      <c r="DD47" s="42"/>
      <c r="DE47" s="42"/>
      <c r="DF47" s="42"/>
      <c r="DG47" s="42"/>
      <c r="DH47" s="42"/>
      <c r="DI47" s="42"/>
      <c r="DJ47" s="42"/>
      <c r="DK47" s="42"/>
      <c r="DL47" s="42"/>
      <c r="DM47" s="42"/>
      <c r="DN47" s="41">
        <f t="shared" si="22"/>
        <v>0</v>
      </c>
      <c r="DO47" s="42"/>
      <c r="DP47" s="42"/>
      <c r="DQ47" s="42"/>
      <c r="DR47" s="42"/>
      <c r="DS47" s="42"/>
      <c r="DT47" s="42"/>
      <c r="DU47" s="42"/>
      <c r="DV47" s="42"/>
      <c r="DW47" s="42"/>
      <c r="DX47" s="42"/>
      <c r="DY47" s="42"/>
      <c r="DZ47" s="42"/>
      <c r="EA47" s="42"/>
      <c r="EB47" s="41">
        <f t="shared" si="23"/>
        <v>0</v>
      </c>
      <c r="EC47" s="42"/>
      <c r="ED47" s="42"/>
      <c r="EE47" s="42"/>
      <c r="EF47" s="42"/>
      <c r="EG47" s="42"/>
      <c r="EH47" s="42"/>
      <c r="EI47" s="42"/>
      <c r="EJ47" s="42"/>
      <c r="EK47" s="42"/>
      <c r="EL47" s="42"/>
      <c r="EM47" s="42"/>
      <c r="EN47" s="42"/>
      <c r="EO47" s="42"/>
      <c r="EP47" s="41">
        <f t="shared" si="24"/>
        <v>0</v>
      </c>
      <c r="EQ47" s="41">
        <f t="shared" si="25"/>
        <v>0</v>
      </c>
      <c r="ER47" s="41">
        <f t="shared" si="26"/>
        <v>0</v>
      </c>
      <c r="ES47" s="42"/>
    </row>
    <row r="48" spans="1:149" s="38" customFormat="1">
      <c r="A48" s="37" t="s">
        <v>132</v>
      </c>
      <c r="B48" s="83" t="s">
        <v>360</v>
      </c>
      <c r="C48" s="53"/>
      <c r="F48" s="52"/>
      <c r="I48" s="57"/>
      <c r="J48" s="59"/>
      <c r="K48" s="59"/>
      <c r="L48" s="65">
        <f t="shared" si="0"/>
        <v>0</v>
      </c>
      <c r="M48" s="68"/>
      <c r="N48" s="68"/>
      <c r="O48" s="65"/>
      <c r="P48" s="65">
        <f t="shared" si="4"/>
        <v>0</v>
      </c>
      <c r="Q48" s="42"/>
      <c r="R48" s="42"/>
      <c r="S48" s="42"/>
      <c r="T48" s="42"/>
      <c r="U48" s="42"/>
      <c r="V48" s="42"/>
      <c r="W48" s="42"/>
      <c r="X48" s="42"/>
      <c r="Y48" s="42"/>
      <c r="Z48" s="42"/>
      <c r="AA48" s="42"/>
      <c r="AB48" s="42"/>
      <c r="AC48" s="42"/>
      <c r="AD48" s="42"/>
      <c r="AE48" s="42"/>
      <c r="AF48" s="41">
        <f t="shared" si="5"/>
        <v>0</v>
      </c>
      <c r="AG48" s="42"/>
      <c r="AH48" s="42"/>
      <c r="AI48" s="42"/>
      <c r="AJ48" s="42"/>
      <c r="AK48" s="42"/>
      <c r="AL48" s="42"/>
      <c r="AM48" s="42"/>
      <c r="AN48" s="42"/>
      <c r="AO48" s="42"/>
      <c r="AP48" s="42"/>
      <c r="AQ48" s="42"/>
      <c r="AR48" s="42"/>
      <c r="AS48" s="42"/>
      <c r="AT48" s="41">
        <f t="shared" si="6"/>
        <v>0</v>
      </c>
      <c r="AU48" s="42"/>
      <c r="AV48" s="42"/>
      <c r="AW48" s="42"/>
      <c r="AX48" s="42"/>
      <c r="AY48" s="42"/>
      <c r="AZ48" s="42"/>
      <c r="BA48" s="42"/>
      <c r="BB48" s="42"/>
      <c r="BC48" s="42"/>
      <c r="BD48" s="42"/>
      <c r="BE48" s="42"/>
      <c r="BF48" s="42"/>
      <c r="BG48" s="42"/>
      <c r="BH48" s="41">
        <f t="shared" si="7"/>
        <v>0</v>
      </c>
      <c r="BI48" s="42"/>
      <c r="BJ48" s="42"/>
      <c r="BK48" s="42"/>
      <c r="BL48" s="42"/>
      <c r="BM48" s="42"/>
      <c r="BN48" s="42"/>
      <c r="BO48" s="42"/>
      <c r="BP48" s="42"/>
      <c r="BQ48" s="42"/>
      <c r="BR48" s="42"/>
      <c r="BS48" s="42"/>
      <c r="BT48" s="42"/>
      <c r="BU48" s="42"/>
      <c r="BV48" s="41">
        <f t="shared" si="8"/>
        <v>0</v>
      </c>
      <c r="BW48" s="41">
        <f t="shared" si="9"/>
        <v>0</v>
      </c>
      <c r="BX48" s="41">
        <f t="shared" si="10"/>
        <v>0</v>
      </c>
      <c r="BY48" s="42"/>
      <c r="BZ48" s="42"/>
      <c r="CA48" s="42"/>
      <c r="CB48" s="42"/>
      <c r="CC48" s="42"/>
      <c r="CD48" s="63"/>
      <c r="CE48" s="63"/>
      <c r="CF48" s="41">
        <f t="shared" si="18"/>
        <v>0</v>
      </c>
      <c r="CG48" s="42"/>
      <c r="CH48" s="42"/>
      <c r="CI48" s="41">
        <f t="shared" si="19"/>
        <v>0</v>
      </c>
      <c r="CJ48" s="41">
        <f t="shared" si="20"/>
        <v>0</v>
      </c>
      <c r="CK48" s="42"/>
      <c r="CL48" s="42"/>
      <c r="CM48" s="42"/>
      <c r="CN48" s="42"/>
      <c r="CO48" s="42"/>
      <c r="CP48" s="42"/>
      <c r="CQ48" s="42"/>
      <c r="CR48" s="42"/>
      <c r="CS48" s="42"/>
      <c r="CT48" s="42"/>
      <c r="CU48" s="42"/>
      <c r="CV48" s="42"/>
      <c r="CW48" s="42"/>
      <c r="CX48" s="42"/>
      <c r="CY48" s="42"/>
      <c r="CZ48" s="41">
        <f t="shared" si="21"/>
        <v>0</v>
      </c>
      <c r="DA48" s="42"/>
      <c r="DB48" s="42"/>
      <c r="DC48" s="42"/>
      <c r="DD48" s="42"/>
      <c r="DE48" s="42"/>
      <c r="DF48" s="42"/>
      <c r="DG48" s="42"/>
      <c r="DH48" s="42"/>
      <c r="DI48" s="42"/>
      <c r="DJ48" s="42"/>
      <c r="DK48" s="42"/>
      <c r="DL48" s="42"/>
      <c r="DM48" s="42"/>
      <c r="DN48" s="41">
        <f t="shared" si="22"/>
        <v>0</v>
      </c>
      <c r="DO48" s="42"/>
      <c r="DP48" s="42"/>
      <c r="DQ48" s="42"/>
      <c r="DR48" s="42"/>
      <c r="DS48" s="42"/>
      <c r="DT48" s="42"/>
      <c r="DU48" s="42"/>
      <c r="DV48" s="42"/>
      <c r="DW48" s="42"/>
      <c r="DX48" s="42"/>
      <c r="DY48" s="42"/>
      <c r="DZ48" s="42"/>
      <c r="EA48" s="42"/>
      <c r="EB48" s="41">
        <f t="shared" si="23"/>
        <v>0</v>
      </c>
      <c r="EC48" s="42"/>
      <c r="ED48" s="42"/>
      <c r="EE48" s="42"/>
      <c r="EF48" s="42"/>
      <c r="EG48" s="42"/>
      <c r="EH48" s="42"/>
      <c r="EI48" s="42"/>
      <c r="EJ48" s="42"/>
      <c r="EK48" s="42"/>
      <c r="EL48" s="42"/>
      <c r="EM48" s="42"/>
      <c r="EN48" s="42"/>
      <c r="EO48" s="42"/>
      <c r="EP48" s="41">
        <f t="shared" si="24"/>
        <v>0</v>
      </c>
      <c r="EQ48" s="41">
        <f t="shared" si="25"/>
        <v>0</v>
      </c>
      <c r="ER48" s="41">
        <f t="shared" si="26"/>
        <v>0</v>
      </c>
      <c r="ES48" s="42"/>
    </row>
    <row r="49" spans="1:149" s="38" customFormat="1">
      <c r="A49" s="37" t="s">
        <v>132</v>
      </c>
      <c r="B49" s="83" t="s">
        <v>361</v>
      </c>
      <c r="C49" s="53"/>
      <c r="F49" s="52"/>
      <c r="I49" s="57"/>
      <c r="J49" s="59"/>
      <c r="K49" s="59"/>
      <c r="L49" s="65">
        <f t="shared" si="0"/>
        <v>0</v>
      </c>
      <c r="M49" s="68"/>
      <c r="N49" s="68"/>
      <c r="O49" s="65"/>
      <c r="P49" s="65">
        <f t="shared" si="4"/>
        <v>0</v>
      </c>
      <c r="Q49" s="42"/>
      <c r="R49" s="42"/>
      <c r="S49" s="42"/>
      <c r="T49" s="42"/>
      <c r="U49" s="42"/>
      <c r="V49" s="42"/>
      <c r="W49" s="42"/>
      <c r="X49" s="42"/>
      <c r="Y49" s="42"/>
      <c r="Z49" s="42"/>
      <c r="AA49" s="42"/>
      <c r="AB49" s="42"/>
      <c r="AC49" s="42"/>
      <c r="AD49" s="42"/>
      <c r="AE49" s="42"/>
      <c r="AF49" s="41">
        <f t="shared" si="5"/>
        <v>0</v>
      </c>
      <c r="AG49" s="42"/>
      <c r="AH49" s="42"/>
      <c r="AI49" s="42"/>
      <c r="AJ49" s="42"/>
      <c r="AK49" s="42"/>
      <c r="AL49" s="42"/>
      <c r="AM49" s="42"/>
      <c r="AN49" s="42"/>
      <c r="AO49" s="42"/>
      <c r="AP49" s="42"/>
      <c r="AQ49" s="42"/>
      <c r="AR49" s="42"/>
      <c r="AS49" s="42"/>
      <c r="AT49" s="41">
        <f t="shared" si="6"/>
        <v>0</v>
      </c>
      <c r="AU49" s="42"/>
      <c r="AV49" s="42"/>
      <c r="AW49" s="42"/>
      <c r="AX49" s="42"/>
      <c r="AY49" s="42"/>
      <c r="AZ49" s="42"/>
      <c r="BA49" s="42"/>
      <c r="BB49" s="42"/>
      <c r="BC49" s="42"/>
      <c r="BD49" s="42"/>
      <c r="BE49" s="42"/>
      <c r="BF49" s="42"/>
      <c r="BG49" s="42"/>
      <c r="BH49" s="41">
        <f t="shared" si="7"/>
        <v>0</v>
      </c>
      <c r="BI49" s="42"/>
      <c r="BJ49" s="42"/>
      <c r="BK49" s="42"/>
      <c r="BL49" s="42"/>
      <c r="BM49" s="42"/>
      <c r="BN49" s="42"/>
      <c r="BO49" s="42"/>
      <c r="BP49" s="42"/>
      <c r="BQ49" s="42"/>
      <c r="BR49" s="42"/>
      <c r="BS49" s="42"/>
      <c r="BT49" s="42"/>
      <c r="BU49" s="42"/>
      <c r="BV49" s="41">
        <f t="shared" si="8"/>
        <v>0</v>
      </c>
      <c r="BW49" s="41">
        <f t="shared" si="9"/>
        <v>0</v>
      </c>
      <c r="BX49" s="41">
        <f t="shared" si="10"/>
        <v>0</v>
      </c>
      <c r="BY49" s="42"/>
      <c r="BZ49" s="42"/>
      <c r="CA49" s="42"/>
      <c r="CB49" s="42"/>
      <c r="CC49" s="42"/>
      <c r="CD49" s="63"/>
      <c r="CE49" s="63"/>
      <c r="CF49" s="41">
        <f t="shared" si="18"/>
        <v>0</v>
      </c>
      <c r="CG49" s="42"/>
      <c r="CH49" s="42"/>
      <c r="CI49" s="41">
        <f t="shared" si="19"/>
        <v>0</v>
      </c>
      <c r="CJ49" s="41">
        <f t="shared" si="20"/>
        <v>0</v>
      </c>
      <c r="CK49" s="42"/>
      <c r="CL49" s="42"/>
      <c r="CM49" s="42"/>
      <c r="CN49" s="42"/>
      <c r="CO49" s="42"/>
      <c r="CP49" s="42"/>
      <c r="CQ49" s="42"/>
      <c r="CR49" s="42"/>
      <c r="CS49" s="42"/>
      <c r="CT49" s="42"/>
      <c r="CU49" s="42"/>
      <c r="CV49" s="42"/>
      <c r="CW49" s="42"/>
      <c r="CX49" s="42"/>
      <c r="CY49" s="42"/>
      <c r="CZ49" s="41">
        <f t="shared" si="21"/>
        <v>0</v>
      </c>
      <c r="DA49" s="42"/>
      <c r="DB49" s="42"/>
      <c r="DC49" s="42"/>
      <c r="DD49" s="42"/>
      <c r="DE49" s="42"/>
      <c r="DF49" s="42"/>
      <c r="DG49" s="42"/>
      <c r="DH49" s="42"/>
      <c r="DI49" s="42"/>
      <c r="DJ49" s="42"/>
      <c r="DK49" s="42"/>
      <c r="DL49" s="42"/>
      <c r="DM49" s="42"/>
      <c r="DN49" s="41">
        <f t="shared" si="22"/>
        <v>0</v>
      </c>
      <c r="DO49" s="42"/>
      <c r="DP49" s="42"/>
      <c r="DQ49" s="42"/>
      <c r="DR49" s="42"/>
      <c r="DS49" s="42"/>
      <c r="DT49" s="42"/>
      <c r="DU49" s="42"/>
      <c r="DV49" s="42"/>
      <c r="DW49" s="42"/>
      <c r="DX49" s="42"/>
      <c r="DY49" s="42"/>
      <c r="DZ49" s="42"/>
      <c r="EA49" s="42"/>
      <c r="EB49" s="41">
        <f t="shared" si="23"/>
        <v>0</v>
      </c>
      <c r="EC49" s="42"/>
      <c r="ED49" s="42"/>
      <c r="EE49" s="42"/>
      <c r="EF49" s="42"/>
      <c r="EG49" s="42"/>
      <c r="EH49" s="42"/>
      <c r="EI49" s="42"/>
      <c r="EJ49" s="42"/>
      <c r="EK49" s="42"/>
      <c r="EL49" s="42"/>
      <c r="EM49" s="42"/>
      <c r="EN49" s="42"/>
      <c r="EO49" s="42"/>
      <c r="EP49" s="41">
        <f t="shared" si="24"/>
        <v>0</v>
      </c>
      <c r="EQ49" s="41">
        <f t="shared" si="25"/>
        <v>0</v>
      </c>
      <c r="ER49" s="41">
        <f t="shared" si="26"/>
        <v>0</v>
      </c>
      <c r="ES49" s="42"/>
    </row>
    <row r="50" spans="1:149" s="38" customFormat="1">
      <c r="A50" s="37" t="s">
        <v>132</v>
      </c>
      <c r="B50" s="83" t="s">
        <v>362</v>
      </c>
      <c r="C50" s="53"/>
      <c r="F50" s="52"/>
      <c r="I50" s="57"/>
      <c r="J50" s="59"/>
      <c r="K50" s="59"/>
      <c r="L50" s="65">
        <f t="shared" si="0"/>
        <v>0</v>
      </c>
      <c r="M50" s="68"/>
      <c r="N50" s="68"/>
      <c r="O50" s="65"/>
      <c r="P50" s="65">
        <f t="shared" si="4"/>
        <v>0</v>
      </c>
      <c r="Q50" s="42"/>
      <c r="R50" s="42"/>
      <c r="S50" s="42"/>
      <c r="T50" s="42"/>
      <c r="U50" s="42"/>
      <c r="V50" s="42"/>
      <c r="W50" s="42"/>
      <c r="X50" s="42"/>
      <c r="Y50" s="42"/>
      <c r="Z50" s="42"/>
      <c r="AA50" s="42"/>
      <c r="AB50" s="42"/>
      <c r="AC50" s="42"/>
      <c r="AD50" s="42"/>
      <c r="AE50" s="42"/>
      <c r="AF50" s="41">
        <f t="shared" si="5"/>
        <v>0</v>
      </c>
      <c r="AG50" s="42"/>
      <c r="AH50" s="42"/>
      <c r="AI50" s="42"/>
      <c r="AJ50" s="42"/>
      <c r="AK50" s="42"/>
      <c r="AL50" s="42"/>
      <c r="AM50" s="42"/>
      <c r="AN50" s="42"/>
      <c r="AO50" s="42"/>
      <c r="AP50" s="42"/>
      <c r="AQ50" s="42"/>
      <c r="AR50" s="42"/>
      <c r="AS50" s="42"/>
      <c r="AT50" s="41">
        <f t="shared" si="6"/>
        <v>0</v>
      </c>
      <c r="AU50" s="42"/>
      <c r="AV50" s="42"/>
      <c r="AW50" s="42"/>
      <c r="AX50" s="42"/>
      <c r="AY50" s="42"/>
      <c r="AZ50" s="42"/>
      <c r="BA50" s="42"/>
      <c r="BB50" s="42"/>
      <c r="BC50" s="42"/>
      <c r="BD50" s="42"/>
      <c r="BE50" s="42"/>
      <c r="BF50" s="42"/>
      <c r="BG50" s="42"/>
      <c r="BH50" s="41">
        <f t="shared" si="7"/>
        <v>0</v>
      </c>
      <c r="BI50" s="42"/>
      <c r="BJ50" s="42"/>
      <c r="BK50" s="42"/>
      <c r="BL50" s="42"/>
      <c r="BM50" s="42"/>
      <c r="BN50" s="42"/>
      <c r="BO50" s="42"/>
      <c r="BP50" s="42"/>
      <c r="BQ50" s="42"/>
      <c r="BR50" s="42"/>
      <c r="BS50" s="42"/>
      <c r="BT50" s="42"/>
      <c r="BU50" s="42"/>
      <c r="BV50" s="41">
        <f t="shared" si="8"/>
        <v>0</v>
      </c>
      <c r="BW50" s="41">
        <f t="shared" si="9"/>
        <v>0</v>
      </c>
      <c r="BX50" s="41">
        <f t="shared" si="10"/>
        <v>0</v>
      </c>
      <c r="BY50" s="42"/>
      <c r="BZ50" s="42"/>
      <c r="CA50" s="42"/>
      <c r="CB50" s="42"/>
      <c r="CC50" s="42"/>
      <c r="CD50" s="63"/>
      <c r="CE50" s="63"/>
      <c r="CF50" s="41">
        <f t="shared" si="18"/>
        <v>0</v>
      </c>
      <c r="CG50" s="42"/>
      <c r="CH50" s="42"/>
      <c r="CI50" s="41">
        <f t="shared" si="19"/>
        <v>0</v>
      </c>
      <c r="CJ50" s="41">
        <f t="shared" si="20"/>
        <v>0</v>
      </c>
      <c r="CK50" s="42"/>
      <c r="CL50" s="42"/>
      <c r="CM50" s="42"/>
      <c r="CN50" s="42"/>
      <c r="CO50" s="42"/>
      <c r="CP50" s="42"/>
      <c r="CQ50" s="42"/>
      <c r="CR50" s="42"/>
      <c r="CS50" s="42"/>
      <c r="CT50" s="42"/>
      <c r="CU50" s="42"/>
      <c r="CV50" s="42"/>
      <c r="CW50" s="42"/>
      <c r="CX50" s="42"/>
      <c r="CY50" s="42"/>
      <c r="CZ50" s="41">
        <f t="shared" si="21"/>
        <v>0</v>
      </c>
      <c r="DA50" s="42"/>
      <c r="DB50" s="42"/>
      <c r="DC50" s="42"/>
      <c r="DD50" s="42"/>
      <c r="DE50" s="42"/>
      <c r="DF50" s="42"/>
      <c r="DG50" s="42"/>
      <c r="DH50" s="42"/>
      <c r="DI50" s="42"/>
      <c r="DJ50" s="42"/>
      <c r="DK50" s="42"/>
      <c r="DL50" s="42"/>
      <c r="DM50" s="42"/>
      <c r="DN50" s="41">
        <f t="shared" si="22"/>
        <v>0</v>
      </c>
      <c r="DO50" s="42"/>
      <c r="DP50" s="42"/>
      <c r="DQ50" s="42"/>
      <c r="DR50" s="42"/>
      <c r="DS50" s="42"/>
      <c r="DT50" s="42"/>
      <c r="DU50" s="42"/>
      <c r="DV50" s="42"/>
      <c r="DW50" s="42"/>
      <c r="DX50" s="42"/>
      <c r="DY50" s="42"/>
      <c r="DZ50" s="42"/>
      <c r="EA50" s="42"/>
      <c r="EB50" s="41">
        <f t="shared" si="23"/>
        <v>0</v>
      </c>
      <c r="EC50" s="42"/>
      <c r="ED50" s="42"/>
      <c r="EE50" s="42"/>
      <c r="EF50" s="42"/>
      <c r="EG50" s="42"/>
      <c r="EH50" s="42"/>
      <c r="EI50" s="42"/>
      <c r="EJ50" s="42"/>
      <c r="EK50" s="42"/>
      <c r="EL50" s="42"/>
      <c r="EM50" s="42"/>
      <c r="EN50" s="42"/>
      <c r="EO50" s="42"/>
      <c r="EP50" s="41">
        <f t="shared" si="24"/>
        <v>0</v>
      </c>
      <c r="EQ50" s="41">
        <f t="shared" si="25"/>
        <v>0</v>
      </c>
      <c r="ER50" s="41">
        <f t="shared" si="26"/>
        <v>0</v>
      </c>
      <c r="ES50" s="42"/>
    </row>
    <row r="51" spans="1:149" s="38" customFormat="1">
      <c r="A51" s="37" t="s">
        <v>132</v>
      </c>
      <c r="B51" s="83" t="s">
        <v>363</v>
      </c>
      <c r="C51" s="53"/>
      <c r="F51" s="52"/>
      <c r="I51" s="57"/>
      <c r="J51" s="59"/>
      <c r="K51" s="59"/>
      <c r="L51" s="65">
        <f t="shared" si="0"/>
        <v>0</v>
      </c>
      <c r="M51" s="68"/>
      <c r="N51" s="68"/>
      <c r="O51" s="65"/>
      <c r="P51" s="65">
        <f t="shared" si="4"/>
        <v>0</v>
      </c>
      <c r="Q51" s="42"/>
      <c r="R51" s="42"/>
      <c r="S51" s="42"/>
      <c r="T51" s="42"/>
      <c r="U51" s="42"/>
      <c r="V51" s="42"/>
      <c r="W51" s="42"/>
      <c r="X51" s="42"/>
      <c r="Y51" s="42"/>
      <c r="Z51" s="42"/>
      <c r="AA51" s="42"/>
      <c r="AB51" s="42"/>
      <c r="AC51" s="42"/>
      <c r="AD51" s="42"/>
      <c r="AE51" s="42"/>
      <c r="AF51" s="41">
        <f t="shared" si="5"/>
        <v>0</v>
      </c>
      <c r="AG51" s="42"/>
      <c r="AH51" s="42"/>
      <c r="AI51" s="42"/>
      <c r="AJ51" s="42"/>
      <c r="AK51" s="42"/>
      <c r="AL51" s="42"/>
      <c r="AM51" s="42"/>
      <c r="AN51" s="42"/>
      <c r="AO51" s="42"/>
      <c r="AP51" s="42"/>
      <c r="AQ51" s="42"/>
      <c r="AR51" s="42"/>
      <c r="AS51" s="42"/>
      <c r="AT51" s="41">
        <f t="shared" si="6"/>
        <v>0</v>
      </c>
      <c r="AU51" s="42"/>
      <c r="AV51" s="42"/>
      <c r="AW51" s="42"/>
      <c r="AX51" s="42"/>
      <c r="AY51" s="42"/>
      <c r="AZ51" s="42"/>
      <c r="BA51" s="42"/>
      <c r="BB51" s="42"/>
      <c r="BC51" s="42"/>
      <c r="BD51" s="42"/>
      <c r="BE51" s="42"/>
      <c r="BF51" s="42"/>
      <c r="BG51" s="42"/>
      <c r="BH51" s="41">
        <f t="shared" si="7"/>
        <v>0</v>
      </c>
      <c r="BI51" s="42"/>
      <c r="BJ51" s="42"/>
      <c r="BK51" s="42"/>
      <c r="BL51" s="42"/>
      <c r="BM51" s="42"/>
      <c r="BN51" s="42"/>
      <c r="BO51" s="42"/>
      <c r="BP51" s="42"/>
      <c r="BQ51" s="42"/>
      <c r="BR51" s="42"/>
      <c r="BS51" s="42"/>
      <c r="BT51" s="42"/>
      <c r="BU51" s="42"/>
      <c r="BV51" s="41">
        <f t="shared" si="8"/>
        <v>0</v>
      </c>
      <c r="BW51" s="41">
        <f t="shared" si="9"/>
        <v>0</v>
      </c>
      <c r="BX51" s="41">
        <f t="shared" si="10"/>
        <v>0</v>
      </c>
      <c r="BY51" s="42"/>
      <c r="BZ51" s="42"/>
      <c r="CA51" s="42"/>
      <c r="CB51" s="42"/>
      <c r="CC51" s="42"/>
      <c r="CD51" s="63"/>
      <c r="CE51" s="63"/>
      <c r="CF51" s="41">
        <f t="shared" si="18"/>
        <v>0</v>
      </c>
      <c r="CG51" s="42"/>
      <c r="CH51" s="42"/>
      <c r="CI51" s="41">
        <f t="shared" si="19"/>
        <v>0</v>
      </c>
      <c r="CJ51" s="41">
        <f t="shared" si="20"/>
        <v>0</v>
      </c>
      <c r="CK51" s="42"/>
      <c r="CL51" s="42"/>
      <c r="CM51" s="42"/>
      <c r="CN51" s="42"/>
      <c r="CO51" s="42"/>
      <c r="CP51" s="42"/>
      <c r="CQ51" s="42"/>
      <c r="CR51" s="42"/>
      <c r="CS51" s="42"/>
      <c r="CT51" s="42"/>
      <c r="CU51" s="42"/>
      <c r="CV51" s="42"/>
      <c r="CW51" s="42"/>
      <c r="CX51" s="42"/>
      <c r="CY51" s="42"/>
      <c r="CZ51" s="41">
        <f t="shared" si="21"/>
        <v>0</v>
      </c>
      <c r="DA51" s="42"/>
      <c r="DB51" s="42"/>
      <c r="DC51" s="42"/>
      <c r="DD51" s="42"/>
      <c r="DE51" s="42"/>
      <c r="DF51" s="42"/>
      <c r="DG51" s="42"/>
      <c r="DH51" s="42"/>
      <c r="DI51" s="42"/>
      <c r="DJ51" s="42"/>
      <c r="DK51" s="42"/>
      <c r="DL51" s="42"/>
      <c r="DM51" s="42"/>
      <c r="DN51" s="41">
        <f t="shared" si="22"/>
        <v>0</v>
      </c>
      <c r="DO51" s="42"/>
      <c r="DP51" s="42"/>
      <c r="DQ51" s="42"/>
      <c r="DR51" s="42"/>
      <c r="DS51" s="42"/>
      <c r="DT51" s="42"/>
      <c r="DU51" s="42"/>
      <c r="DV51" s="42"/>
      <c r="DW51" s="42"/>
      <c r="DX51" s="42"/>
      <c r="DY51" s="42"/>
      <c r="DZ51" s="42"/>
      <c r="EA51" s="42"/>
      <c r="EB51" s="41">
        <f t="shared" si="23"/>
        <v>0</v>
      </c>
      <c r="EC51" s="42"/>
      <c r="ED51" s="42"/>
      <c r="EE51" s="42"/>
      <c r="EF51" s="42"/>
      <c r="EG51" s="42"/>
      <c r="EH51" s="42"/>
      <c r="EI51" s="42"/>
      <c r="EJ51" s="42"/>
      <c r="EK51" s="42"/>
      <c r="EL51" s="42"/>
      <c r="EM51" s="42"/>
      <c r="EN51" s="42"/>
      <c r="EO51" s="42"/>
      <c r="EP51" s="41">
        <f t="shared" si="24"/>
        <v>0</v>
      </c>
      <c r="EQ51" s="41">
        <f t="shared" si="25"/>
        <v>0</v>
      </c>
      <c r="ER51" s="41">
        <f t="shared" si="26"/>
        <v>0</v>
      </c>
      <c r="ES51" s="42"/>
    </row>
    <row r="52" spans="1:149" s="38" customFormat="1">
      <c r="A52" s="37" t="s">
        <v>132</v>
      </c>
      <c r="B52" s="83" t="s">
        <v>364</v>
      </c>
      <c r="C52" s="53"/>
      <c r="F52" s="52"/>
      <c r="I52" s="57"/>
      <c r="J52" s="59"/>
      <c r="K52" s="59"/>
      <c r="L52" s="65">
        <f t="shared" si="0"/>
        <v>0</v>
      </c>
      <c r="M52" s="68"/>
      <c r="N52" s="68"/>
      <c r="O52" s="65"/>
      <c r="P52" s="65">
        <f t="shared" si="4"/>
        <v>0</v>
      </c>
      <c r="Q52" s="42"/>
      <c r="R52" s="42"/>
      <c r="S52" s="42"/>
      <c r="T52" s="42"/>
      <c r="U52" s="42"/>
      <c r="V52" s="42"/>
      <c r="W52" s="42"/>
      <c r="X52" s="42"/>
      <c r="Y52" s="42"/>
      <c r="Z52" s="42"/>
      <c r="AA52" s="42"/>
      <c r="AB52" s="42"/>
      <c r="AC52" s="42"/>
      <c r="AD52" s="42"/>
      <c r="AE52" s="42"/>
      <c r="AF52" s="41">
        <f t="shared" si="5"/>
        <v>0</v>
      </c>
      <c r="AG52" s="42"/>
      <c r="AH52" s="42"/>
      <c r="AI52" s="42"/>
      <c r="AJ52" s="42"/>
      <c r="AK52" s="42"/>
      <c r="AL52" s="42"/>
      <c r="AM52" s="42"/>
      <c r="AN52" s="42"/>
      <c r="AO52" s="42"/>
      <c r="AP52" s="42"/>
      <c r="AQ52" s="42"/>
      <c r="AR52" s="42"/>
      <c r="AS52" s="42"/>
      <c r="AT52" s="41">
        <f t="shared" si="6"/>
        <v>0</v>
      </c>
      <c r="AU52" s="42"/>
      <c r="AV52" s="42"/>
      <c r="AW52" s="42"/>
      <c r="AX52" s="42"/>
      <c r="AY52" s="42"/>
      <c r="AZ52" s="42"/>
      <c r="BA52" s="42"/>
      <c r="BB52" s="42"/>
      <c r="BC52" s="42"/>
      <c r="BD52" s="42"/>
      <c r="BE52" s="42"/>
      <c r="BF52" s="42"/>
      <c r="BG52" s="42"/>
      <c r="BH52" s="41">
        <f t="shared" si="7"/>
        <v>0</v>
      </c>
      <c r="BI52" s="42"/>
      <c r="BJ52" s="42"/>
      <c r="BK52" s="42"/>
      <c r="BL52" s="42"/>
      <c r="BM52" s="42"/>
      <c r="BN52" s="42"/>
      <c r="BO52" s="42"/>
      <c r="BP52" s="42"/>
      <c r="BQ52" s="42"/>
      <c r="BR52" s="42"/>
      <c r="BS52" s="42"/>
      <c r="BT52" s="42"/>
      <c r="BU52" s="42"/>
      <c r="BV52" s="41">
        <f t="shared" si="8"/>
        <v>0</v>
      </c>
      <c r="BW52" s="41">
        <f t="shared" si="9"/>
        <v>0</v>
      </c>
      <c r="BX52" s="41">
        <f t="shared" si="10"/>
        <v>0</v>
      </c>
      <c r="BY52" s="42"/>
      <c r="BZ52" s="42"/>
      <c r="CA52" s="42"/>
      <c r="CB52" s="42"/>
      <c r="CC52" s="42"/>
      <c r="CD52" s="63"/>
      <c r="CE52" s="63"/>
      <c r="CF52" s="41">
        <f t="shared" si="18"/>
        <v>0</v>
      </c>
      <c r="CG52" s="42"/>
      <c r="CH52" s="42"/>
      <c r="CI52" s="41">
        <f t="shared" si="19"/>
        <v>0</v>
      </c>
      <c r="CJ52" s="41">
        <f t="shared" si="20"/>
        <v>0</v>
      </c>
      <c r="CK52" s="42"/>
      <c r="CL52" s="42"/>
      <c r="CM52" s="42"/>
      <c r="CN52" s="42"/>
      <c r="CO52" s="42"/>
      <c r="CP52" s="42"/>
      <c r="CQ52" s="42"/>
      <c r="CR52" s="42"/>
      <c r="CS52" s="42"/>
      <c r="CT52" s="42"/>
      <c r="CU52" s="42"/>
      <c r="CV52" s="42"/>
      <c r="CW52" s="42"/>
      <c r="CX52" s="42"/>
      <c r="CY52" s="42"/>
      <c r="CZ52" s="41">
        <f t="shared" si="21"/>
        <v>0</v>
      </c>
      <c r="DA52" s="42"/>
      <c r="DB52" s="42"/>
      <c r="DC52" s="42"/>
      <c r="DD52" s="42"/>
      <c r="DE52" s="42"/>
      <c r="DF52" s="42"/>
      <c r="DG52" s="42"/>
      <c r="DH52" s="42"/>
      <c r="DI52" s="42"/>
      <c r="DJ52" s="42"/>
      <c r="DK52" s="42"/>
      <c r="DL52" s="42"/>
      <c r="DM52" s="42"/>
      <c r="DN52" s="41">
        <f t="shared" si="22"/>
        <v>0</v>
      </c>
      <c r="DO52" s="42"/>
      <c r="DP52" s="42"/>
      <c r="DQ52" s="42"/>
      <c r="DR52" s="42"/>
      <c r="DS52" s="42"/>
      <c r="DT52" s="42"/>
      <c r="DU52" s="42"/>
      <c r="DV52" s="42"/>
      <c r="DW52" s="42"/>
      <c r="DX52" s="42"/>
      <c r="DY52" s="42"/>
      <c r="DZ52" s="42"/>
      <c r="EA52" s="42"/>
      <c r="EB52" s="41">
        <f t="shared" si="23"/>
        <v>0</v>
      </c>
      <c r="EC52" s="42"/>
      <c r="ED52" s="42"/>
      <c r="EE52" s="42"/>
      <c r="EF52" s="42"/>
      <c r="EG52" s="42"/>
      <c r="EH52" s="42"/>
      <c r="EI52" s="42"/>
      <c r="EJ52" s="42"/>
      <c r="EK52" s="42"/>
      <c r="EL52" s="42"/>
      <c r="EM52" s="42"/>
      <c r="EN52" s="42"/>
      <c r="EO52" s="42"/>
      <c r="EP52" s="41">
        <f t="shared" si="24"/>
        <v>0</v>
      </c>
      <c r="EQ52" s="41">
        <f t="shared" si="25"/>
        <v>0</v>
      </c>
      <c r="ER52" s="41">
        <f t="shared" si="26"/>
        <v>0</v>
      </c>
      <c r="ES52" s="42"/>
    </row>
    <row r="53" spans="1:149" s="38" customFormat="1">
      <c r="A53" s="37" t="s">
        <v>132</v>
      </c>
      <c r="B53" s="83" t="s">
        <v>365</v>
      </c>
      <c r="C53" s="53"/>
      <c r="F53" s="52"/>
      <c r="I53" s="57"/>
      <c r="J53" s="59"/>
      <c r="K53" s="59"/>
      <c r="L53" s="65">
        <f t="shared" si="0"/>
        <v>0</v>
      </c>
      <c r="M53" s="68"/>
      <c r="N53" s="68"/>
      <c r="O53" s="65"/>
      <c r="P53" s="65">
        <f t="shared" si="4"/>
        <v>0</v>
      </c>
      <c r="Q53" s="42"/>
      <c r="R53" s="42"/>
      <c r="S53" s="42"/>
      <c r="T53" s="42"/>
      <c r="U53" s="42"/>
      <c r="V53" s="42"/>
      <c r="W53" s="42"/>
      <c r="X53" s="42"/>
      <c r="Y53" s="42"/>
      <c r="Z53" s="42"/>
      <c r="AA53" s="42"/>
      <c r="AB53" s="42"/>
      <c r="AC53" s="42"/>
      <c r="AD53" s="42"/>
      <c r="AE53" s="42"/>
      <c r="AF53" s="41">
        <f t="shared" si="5"/>
        <v>0</v>
      </c>
      <c r="AG53" s="42"/>
      <c r="AH53" s="42"/>
      <c r="AI53" s="42"/>
      <c r="AJ53" s="42"/>
      <c r="AK53" s="42"/>
      <c r="AL53" s="42"/>
      <c r="AM53" s="42"/>
      <c r="AN53" s="42"/>
      <c r="AO53" s="42"/>
      <c r="AP53" s="42"/>
      <c r="AQ53" s="42"/>
      <c r="AR53" s="42"/>
      <c r="AS53" s="42"/>
      <c r="AT53" s="41">
        <f t="shared" si="6"/>
        <v>0</v>
      </c>
      <c r="AU53" s="42"/>
      <c r="AV53" s="42"/>
      <c r="AW53" s="42"/>
      <c r="AX53" s="42"/>
      <c r="AY53" s="42"/>
      <c r="AZ53" s="42"/>
      <c r="BA53" s="42"/>
      <c r="BB53" s="42"/>
      <c r="BC53" s="42"/>
      <c r="BD53" s="42"/>
      <c r="BE53" s="42"/>
      <c r="BF53" s="42"/>
      <c r="BG53" s="42"/>
      <c r="BH53" s="41">
        <f t="shared" si="7"/>
        <v>0</v>
      </c>
      <c r="BI53" s="42"/>
      <c r="BJ53" s="42"/>
      <c r="BK53" s="42"/>
      <c r="BL53" s="42"/>
      <c r="BM53" s="42"/>
      <c r="BN53" s="42"/>
      <c r="BO53" s="42"/>
      <c r="BP53" s="42"/>
      <c r="BQ53" s="42"/>
      <c r="BR53" s="42"/>
      <c r="BS53" s="42"/>
      <c r="BT53" s="42"/>
      <c r="BU53" s="42"/>
      <c r="BV53" s="41">
        <f t="shared" si="8"/>
        <v>0</v>
      </c>
      <c r="BW53" s="41">
        <f t="shared" si="9"/>
        <v>0</v>
      </c>
      <c r="BX53" s="41">
        <f t="shared" si="10"/>
        <v>0</v>
      </c>
      <c r="BY53" s="42"/>
      <c r="BZ53" s="42"/>
      <c r="CA53" s="42"/>
      <c r="CB53" s="42"/>
      <c r="CC53" s="42"/>
      <c r="CD53" s="63"/>
      <c r="CE53" s="63"/>
      <c r="CF53" s="41">
        <f t="shared" si="18"/>
        <v>0</v>
      </c>
      <c r="CG53" s="42"/>
      <c r="CH53" s="42"/>
      <c r="CI53" s="41">
        <f t="shared" si="19"/>
        <v>0</v>
      </c>
      <c r="CJ53" s="41">
        <f t="shared" si="20"/>
        <v>0</v>
      </c>
      <c r="CK53" s="42"/>
      <c r="CL53" s="42"/>
      <c r="CM53" s="42"/>
      <c r="CN53" s="42"/>
      <c r="CO53" s="42"/>
      <c r="CP53" s="42"/>
      <c r="CQ53" s="42"/>
      <c r="CR53" s="42"/>
      <c r="CS53" s="42"/>
      <c r="CT53" s="42"/>
      <c r="CU53" s="42"/>
      <c r="CV53" s="42"/>
      <c r="CW53" s="42"/>
      <c r="CX53" s="42"/>
      <c r="CY53" s="42"/>
      <c r="CZ53" s="41">
        <f t="shared" si="21"/>
        <v>0</v>
      </c>
      <c r="DA53" s="42"/>
      <c r="DB53" s="42"/>
      <c r="DC53" s="42"/>
      <c r="DD53" s="42"/>
      <c r="DE53" s="42"/>
      <c r="DF53" s="42"/>
      <c r="DG53" s="42"/>
      <c r="DH53" s="42"/>
      <c r="DI53" s="42"/>
      <c r="DJ53" s="42"/>
      <c r="DK53" s="42"/>
      <c r="DL53" s="42"/>
      <c r="DM53" s="42"/>
      <c r="DN53" s="41">
        <f t="shared" si="22"/>
        <v>0</v>
      </c>
      <c r="DO53" s="42"/>
      <c r="DP53" s="42"/>
      <c r="DQ53" s="42"/>
      <c r="DR53" s="42"/>
      <c r="DS53" s="42"/>
      <c r="DT53" s="42"/>
      <c r="DU53" s="42"/>
      <c r="DV53" s="42"/>
      <c r="DW53" s="42"/>
      <c r="DX53" s="42"/>
      <c r="DY53" s="42"/>
      <c r="DZ53" s="42"/>
      <c r="EA53" s="42"/>
      <c r="EB53" s="41">
        <f t="shared" si="23"/>
        <v>0</v>
      </c>
      <c r="EC53" s="42"/>
      <c r="ED53" s="42"/>
      <c r="EE53" s="42"/>
      <c r="EF53" s="42"/>
      <c r="EG53" s="42"/>
      <c r="EH53" s="42"/>
      <c r="EI53" s="42"/>
      <c r="EJ53" s="42"/>
      <c r="EK53" s="42"/>
      <c r="EL53" s="42"/>
      <c r="EM53" s="42"/>
      <c r="EN53" s="42"/>
      <c r="EO53" s="42"/>
      <c r="EP53" s="41">
        <f t="shared" si="24"/>
        <v>0</v>
      </c>
      <c r="EQ53" s="41">
        <f t="shared" si="25"/>
        <v>0</v>
      </c>
      <c r="ER53" s="41">
        <f t="shared" si="26"/>
        <v>0</v>
      </c>
      <c r="ES53" s="42"/>
    </row>
    <row r="54" spans="1:149" s="38" customFormat="1">
      <c r="A54" s="37" t="s">
        <v>132</v>
      </c>
      <c r="B54" s="83" t="s">
        <v>366</v>
      </c>
      <c r="C54" s="53"/>
      <c r="F54" s="52"/>
      <c r="I54" s="57"/>
      <c r="J54" s="59"/>
      <c r="K54" s="59"/>
      <c r="L54" s="65">
        <f t="shared" si="0"/>
        <v>0</v>
      </c>
      <c r="M54" s="68"/>
      <c r="N54" s="68"/>
      <c r="O54" s="65"/>
      <c r="P54" s="65">
        <f t="shared" si="4"/>
        <v>0</v>
      </c>
      <c r="Q54" s="42"/>
      <c r="R54" s="42"/>
      <c r="S54" s="42"/>
      <c r="T54" s="42"/>
      <c r="U54" s="42"/>
      <c r="V54" s="42"/>
      <c r="W54" s="42"/>
      <c r="X54" s="42"/>
      <c r="Y54" s="42"/>
      <c r="Z54" s="42"/>
      <c r="AA54" s="42"/>
      <c r="AB54" s="42"/>
      <c r="AC54" s="42"/>
      <c r="AD54" s="42"/>
      <c r="AE54" s="42"/>
      <c r="AF54" s="41">
        <f t="shared" si="5"/>
        <v>0</v>
      </c>
      <c r="AG54" s="42"/>
      <c r="AH54" s="42"/>
      <c r="AI54" s="42"/>
      <c r="AJ54" s="42"/>
      <c r="AK54" s="42"/>
      <c r="AL54" s="42"/>
      <c r="AM54" s="42"/>
      <c r="AN54" s="42"/>
      <c r="AO54" s="42"/>
      <c r="AP54" s="42"/>
      <c r="AQ54" s="42"/>
      <c r="AR54" s="42"/>
      <c r="AS54" s="42"/>
      <c r="AT54" s="41">
        <f t="shared" si="6"/>
        <v>0</v>
      </c>
      <c r="AU54" s="42"/>
      <c r="AV54" s="42"/>
      <c r="AW54" s="42"/>
      <c r="AX54" s="42"/>
      <c r="AY54" s="42"/>
      <c r="AZ54" s="42"/>
      <c r="BA54" s="42"/>
      <c r="BB54" s="42"/>
      <c r="BC54" s="42"/>
      <c r="BD54" s="42"/>
      <c r="BE54" s="42"/>
      <c r="BF54" s="42"/>
      <c r="BG54" s="42"/>
      <c r="BH54" s="41">
        <f t="shared" si="7"/>
        <v>0</v>
      </c>
      <c r="BI54" s="42"/>
      <c r="BJ54" s="42"/>
      <c r="BK54" s="42"/>
      <c r="BL54" s="42"/>
      <c r="BM54" s="42"/>
      <c r="BN54" s="42"/>
      <c r="BO54" s="42"/>
      <c r="BP54" s="42"/>
      <c r="BQ54" s="42"/>
      <c r="BR54" s="42"/>
      <c r="BS54" s="42"/>
      <c r="BT54" s="42"/>
      <c r="BU54" s="42"/>
      <c r="BV54" s="41">
        <f t="shared" si="8"/>
        <v>0</v>
      </c>
      <c r="BW54" s="41">
        <f t="shared" si="9"/>
        <v>0</v>
      </c>
      <c r="BX54" s="41">
        <f t="shared" si="10"/>
        <v>0</v>
      </c>
      <c r="BY54" s="42"/>
      <c r="BZ54" s="42"/>
      <c r="CA54" s="42"/>
      <c r="CB54" s="42"/>
      <c r="CC54" s="42"/>
      <c r="CD54" s="63"/>
      <c r="CE54" s="63"/>
      <c r="CF54" s="41">
        <f t="shared" si="18"/>
        <v>0</v>
      </c>
      <c r="CG54" s="42"/>
      <c r="CH54" s="42"/>
      <c r="CI54" s="41">
        <f t="shared" si="19"/>
        <v>0</v>
      </c>
      <c r="CJ54" s="41">
        <f t="shared" si="20"/>
        <v>0</v>
      </c>
      <c r="CK54" s="42"/>
      <c r="CL54" s="42"/>
      <c r="CM54" s="42"/>
      <c r="CN54" s="42"/>
      <c r="CO54" s="42"/>
      <c r="CP54" s="42"/>
      <c r="CQ54" s="42"/>
      <c r="CR54" s="42"/>
      <c r="CS54" s="42"/>
      <c r="CT54" s="42"/>
      <c r="CU54" s="42"/>
      <c r="CV54" s="42"/>
      <c r="CW54" s="42"/>
      <c r="CX54" s="42"/>
      <c r="CY54" s="42"/>
      <c r="CZ54" s="41">
        <f t="shared" si="21"/>
        <v>0</v>
      </c>
      <c r="DA54" s="42"/>
      <c r="DB54" s="42"/>
      <c r="DC54" s="42"/>
      <c r="DD54" s="42"/>
      <c r="DE54" s="42"/>
      <c r="DF54" s="42"/>
      <c r="DG54" s="42"/>
      <c r="DH54" s="42"/>
      <c r="DI54" s="42"/>
      <c r="DJ54" s="42"/>
      <c r="DK54" s="42"/>
      <c r="DL54" s="42"/>
      <c r="DM54" s="42"/>
      <c r="DN54" s="41">
        <f t="shared" si="22"/>
        <v>0</v>
      </c>
      <c r="DO54" s="42"/>
      <c r="DP54" s="42"/>
      <c r="DQ54" s="42"/>
      <c r="DR54" s="42"/>
      <c r="DS54" s="42"/>
      <c r="DT54" s="42"/>
      <c r="DU54" s="42"/>
      <c r="DV54" s="42"/>
      <c r="DW54" s="42"/>
      <c r="DX54" s="42"/>
      <c r="DY54" s="42"/>
      <c r="DZ54" s="42"/>
      <c r="EA54" s="42"/>
      <c r="EB54" s="41">
        <f t="shared" si="23"/>
        <v>0</v>
      </c>
      <c r="EC54" s="42"/>
      <c r="ED54" s="42"/>
      <c r="EE54" s="42"/>
      <c r="EF54" s="42"/>
      <c r="EG54" s="42"/>
      <c r="EH54" s="42"/>
      <c r="EI54" s="42"/>
      <c r="EJ54" s="42"/>
      <c r="EK54" s="42"/>
      <c r="EL54" s="42"/>
      <c r="EM54" s="42"/>
      <c r="EN54" s="42"/>
      <c r="EO54" s="42"/>
      <c r="EP54" s="41">
        <f t="shared" si="24"/>
        <v>0</v>
      </c>
      <c r="EQ54" s="41">
        <f t="shared" si="25"/>
        <v>0</v>
      </c>
      <c r="ER54" s="41">
        <f t="shared" si="26"/>
        <v>0</v>
      </c>
      <c r="ES54" s="42"/>
    </row>
    <row r="55" spans="1:149" s="38" customFormat="1">
      <c r="A55" s="37" t="s">
        <v>132</v>
      </c>
      <c r="B55" s="83" t="s">
        <v>367</v>
      </c>
      <c r="C55" s="53"/>
      <c r="F55" s="52"/>
      <c r="I55" s="57"/>
      <c r="J55" s="59"/>
      <c r="K55" s="59"/>
      <c r="L55" s="65">
        <f t="shared" si="0"/>
        <v>0</v>
      </c>
      <c r="M55" s="68"/>
      <c r="N55" s="68"/>
      <c r="O55" s="65"/>
      <c r="P55" s="65">
        <f t="shared" si="4"/>
        <v>0</v>
      </c>
      <c r="Q55" s="42"/>
      <c r="R55" s="42"/>
      <c r="S55" s="42"/>
      <c r="T55" s="42"/>
      <c r="U55" s="42"/>
      <c r="V55" s="42"/>
      <c r="W55" s="42"/>
      <c r="X55" s="42"/>
      <c r="Y55" s="42"/>
      <c r="Z55" s="42"/>
      <c r="AA55" s="42"/>
      <c r="AB55" s="42"/>
      <c r="AC55" s="42"/>
      <c r="AD55" s="42"/>
      <c r="AE55" s="42"/>
      <c r="AF55" s="41">
        <f t="shared" si="5"/>
        <v>0</v>
      </c>
      <c r="AG55" s="42"/>
      <c r="AH55" s="42"/>
      <c r="AI55" s="42"/>
      <c r="AJ55" s="42"/>
      <c r="AK55" s="42"/>
      <c r="AL55" s="42"/>
      <c r="AM55" s="42"/>
      <c r="AN55" s="42"/>
      <c r="AO55" s="42"/>
      <c r="AP55" s="42"/>
      <c r="AQ55" s="42"/>
      <c r="AR55" s="42"/>
      <c r="AS55" s="42"/>
      <c r="AT55" s="41">
        <f t="shared" si="6"/>
        <v>0</v>
      </c>
      <c r="AU55" s="42"/>
      <c r="AV55" s="42"/>
      <c r="AW55" s="42"/>
      <c r="AX55" s="42"/>
      <c r="AY55" s="42"/>
      <c r="AZ55" s="42"/>
      <c r="BA55" s="42"/>
      <c r="BB55" s="42"/>
      <c r="BC55" s="42"/>
      <c r="BD55" s="42"/>
      <c r="BE55" s="42"/>
      <c r="BF55" s="42"/>
      <c r="BG55" s="42"/>
      <c r="BH55" s="41">
        <f t="shared" si="7"/>
        <v>0</v>
      </c>
      <c r="BI55" s="42"/>
      <c r="BJ55" s="42"/>
      <c r="BK55" s="42"/>
      <c r="BL55" s="42"/>
      <c r="BM55" s="42"/>
      <c r="BN55" s="42"/>
      <c r="BO55" s="42"/>
      <c r="BP55" s="42"/>
      <c r="BQ55" s="42"/>
      <c r="BR55" s="42"/>
      <c r="BS55" s="42"/>
      <c r="BT55" s="42"/>
      <c r="BU55" s="42"/>
      <c r="BV55" s="41">
        <f t="shared" si="8"/>
        <v>0</v>
      </c>
      <c r="BW55" s="41">
        <f t="shared" si="9"/>
        <v>0</v>
      </c>
      <c r="BX55" s="41">
        <f t="shared" si="10"/>
        <v>0</v>
      </c>
      <c r="BY55" s="42"/>
      <c r="BZ55" s="42"/>
      <c r="CA55" s="42"/>
      <c r="CB55" s="42"/>
      <c r="CC55" s="42"/>
      <c r="CD55" s="63"/>
      <c r="CE55" s="63"/>
      <c r="CF55" s="41">
        <f t="shared" si="18"/>
        <v>0</v>
      </c>
      <c r="CG55" s="42"/>
      <c r="CH55" s="42"/>
      <c r="CI55" s="41">
        <f t="shared" si="19"/>
        <v>0</v>
      </c>
      <c r="CJ55" s="41">
        <f t="shared" si="20"/>
        <v>0</v>
      </c>
      <c r="CK55" s="42"/>
      <c r="CL55" s="42"/>
      <c r="CM55" s="42"/>
      <c r="CN55" s="42"/>
      <c r="CO55" s="42"/>
      <c r="CP55" s="42"/>
      <c r="CQ55" s="42"/>
      <c r="CR55" s="42"/>
      <c r="CS55" s="42"/>
      <c r="CT55" s="42"/>
      <c r="CU55" s="42"/>
      <c r="CV55" s="42"/>
      <c r="CW55" s="42"/>
      <c r="CX55" s="42"/>
      <c r="CY55" s="42"/>
      <c r="CZ55" s="41">
        <f t="shared" si="21"/>
        <v>0</v>
      </c>
      <c r="DA55" s="42"/>
      <c r="DB55" s="42"/>
      <c r="DC55" s="42"/>
      <c r="DD55" s="42"/>
      <c r="DE55" s="42"/>
      <c r="DF55" s="42"/>
      <c r="DG55" s="42"/>
      <c r="DH55" s="42"/>
      <c r="DI55" s="42"/>
      <c r="DJ55" s="42"/>
      <c r="DK55" s="42"/>
      <c r="DL55" s="42"/>
      <c r="DM55" s="42"/>
      <c r="DN55" s="41">
        <f t="shared" si="22"/>
        <v>0</v>
      </c>
      <c r="DO55" s="42"/>
      <c r="DP55" s="42"/>
      <c r="DQ55" s="42"/>
      <c r="DR55" s="42"/>
      <c r="DS55" s="42"/>
      <c r="DT55" s="42"/>
      <c r="DU55" s="42"/>
      <c r="DV55" s="42"/>
      <c r="DW55" s="42"/>
      <c r="DX55" s="42"/>
      <c r="DY55" s="42"/>
      <c r="DZ55" s="42"/>
      <c r="EA55" s="42"/>
      <c r="EB55" s="41">
        <f t="shared" si="23"/>
        <v>0</v>
      </c>
      <c r="EC55" s="42"/>
      <c r="ED55" s="42"/>
      <c r="EE55" s="42"/>
      <c r="EF55" s="42"/>
      <c r="EG55" s="42"/>
      <c r="EH55" s="42"/>
      <c r="EI55" s="42"/>
      <c r="EJ55" s="42"/>
      <c r="EK55" s="42"/>
      <c r="EL55" s="42"/>
      <c r="EM55" s="42"/>
      <c r="EN55" s="42"/>
      <c r="EO55" s="42"/>
      <c r="EP55" s="41">
        <f t="shared" si="24"/>
        <v>0</v>
      </c>
      <c r="EQ55" s="41">
        <f t="shared" si="25"/>
        <v>0</v>
      </c>
      <c r="ER55" s="41">
        <f t="shared" si="26"/>
        <v>0</v>
      </c>
      <c r="ES55" s="42"/>
    </row>
    <row r="56" spans="1:149" s="38" customFormat="1">
      <c r="A56" s="37" t="s">
        <v>132</v>
      </c>
      <c r="B56" s="83" t="s">
        <v>368</v>
      </c>
      <c r="C56" s="53"/>
      <c r="F56" s="52"/>
      <c r="I56" s="57"/>
      <c r="J56" s="59"/>
      <c r="K56" s="59"/>
      <c r="L56" s="65">
        <f t="shared" si="0"/>
        <v>0</v>
      </c>
      <c r="M56" s="68"/>
      <c r="N56" s="68"/>
      <c r="O56" s="65"/>
      <c r="P56" s="65">
        <f t="shared" si="4"/>
        <v>0</v>
      </c>
      <c r="Q56" s="42"/>
      <c r="R56" s="42"/>
      <c r="S56" s="42"/>
      <c r="T56" s="42"/>
      <c r="U56" s="42"/>
      <c r="V56" s="42"/>
      <c r="W56" s="42"/>
      <c r="X56" s="42"/>
      <c r="Y56" s="42"/>
      <c r="Z56" s="42"/>
      <c r="AA56" s="42"/>
      <c r="AB56" s="42"/>
      <c r="AC56" s="42"/>
      <c r="AD56" s="42"/>
      <c r="AE56" s="42"/>
      <c r="AF56" s="41">
        <f t="shared" si="5"/>
        <v>0</v>
      </c>
      <c r="AG56" s="42"/>
      <c r="AH56" s="42"/>
      <c r="AI56" s="42"/>
      <c r="AJ56" s="42"/>
      <c r="AK56" s="42"/>
      <c r="AL56" s="42"/>
      <c r="AM56" s="42"/>
      <c r="AN56" s="42"/>
      <c r="AO56" s="42"/>
      <c r="AP56" s="42"/>
      <c r="AQ56" s="42"/>
      <c r="AR56" s="42"/>
      <c r="AS56" s="42"/>
      <c r="AT56" s="41">
        <f t="shared" si="6"/>
        <v>0</v>
      </c>
      <c r="AU56" s="42"/>
      <c r="AV56" s="42"/>
      <c r="AW56" s="42"/>
      <c r="AX56" s="42"/>
      <c r="AY56" s="42"/>
      <c r="AZ56" s="42"/>
      <c r="BA56" s="42"/>
      <c r="BB56" s="42"/>
      <c r="BC56" s="42"/>
      <c r="BD56" s="42"/>
      <c r="BE56" s="42"/>
      <c r="BF56" s="42"/>
      <c r="BG56" s="42"/>
      <c r="BH56" s="41">
        <f t="shared" si="7"/>
        <v>0</v>
      </c>
      <c r="BI56" s="42"/>
      <c r="BJ56" s="42"/>
      <c r="BK56" s="42"/>
      <c r="BL56" s="42"/>
      <c r="BM56" s="42"/>
      <c r="BN56" s="42"/>
      <c r="BO56" s="42"/>
      <c r="BP56" s="42"/>
      <c r="BQ56" s="42"/>
      <c r="BR56" s="42"/>
      <c r="BS56" s="42"/>
      <c r="BT56" s="42"/>
      <c r="BU56" s="42"/>
      <c r="BV56" s="41">
        <f t="shared" si="8"/>
        <v>0</v>
      </c>
      <c r="BW56" s="41">
        <f t="shared" si="9"/>
        <v>0</v>
      </c>
      <c r="BX56" s="41">
        <f t="shared" si="10"/>
        <v>0</v>
      </c>
      <c r="BY56" s="42"/>
      <c r="BZ56" s="42"/>
      <c r="CA56" s="42"/>
      <c r="CB56" s="42"/>
      <c r="CC56" s="42"/>
      <c r="CD56" s="63"/>
      <c r="CE56" s="63"/>
      <c r="CF56" s="41">
        <f t="shared" si="18"/>
        <v>0</v>
      </c>
      <c r="CG56" s="42"/>
      <c r="CH56" s="42"/>
      <c r="CI56" s="41">
        <f t="shared" si="19"/>
        <v>0</v>
      </c>
      <c r="CJ56" s="41">
        <f t="shared" si="20"/>
        <v>0</v>
      </c>
      <c r="CK56" s="42"/>
      <c r="CL56" s="42"/>
      <c r="CM56" s="42"/>
      <c r="CN56" s="42"/>
      <c r="CO56" s="42"/>
      <c r="CP56" s="42"/>
      <c r="CQ56" s="42"/>
      <c r="CR56" s="42"/>
      <c r="CS56" s="42"/>
      <c r="CT56" s="42"/>
      <c r="CU56" s="42"/>
      <c r="CV56" s="42"/>
      <c r="CW56" s="42"/>
      <c r="CX56" s="42"/>
      <c r="CY56" s="42"/>
      <c r="CZ56" s="41">
        <f t="shared" si="21"/>
        <v>0</v>
      </c>
      <c r="DA56" s="42"/>
      <c r="DB56" s="42"/>
      <c r="DC56" s="42"/>
      <c r="DD56" s="42"/>
      <c r="DE56" s="42"/>
      <c r="DF56" s="42"/>
      <c r="DG56" s="42"/>
      <c r="DH56" s="42"/>
      <c r="DI56" s="42"/>
      <c r="DJ56" s="42"/>
      <c r="DK56" s="42"/>
      <c r="DL56" s="42"/>
      <c r="DM56" s="42"/>
      <c r="DN56" s="41">
        <f t="shared" si="22"/>
        <v>0</v>
      </c>
      <c r="DO56" s="42"/>
      <c r="DP56" s="42"/>
      <c r="DQ56" s="42"/>
      <c r="DR56" s="42"/>
      <c r="DS56" s="42"/>
      <c r="DT56" s="42"/>
      <c r="DU56" s="42"/>
      <c r="DV56" s="42"/>
      <c r="DW56" s="42"/>
      <c r="DX56" s="42"/>
      <c r="DY56" s="42"/>
      <c r="DZ56" s="42"/>
      <c r="EA56" s="42"/>
      <c r="EB56" s="41">
        <f t="shared" si="23"/>
        <v>0</v>
      </c>
      <c r="EC56" s="42"/>
      <c r="ED56" s="42"/>
      <c r="EE56" s="42"/>
      <c r="EF56" s="42"/>
      <c r="EG56" s="42"/>
      <c r="EH56" s="42"/>
      <c r="EI56" s="42"/>
      <c r="EJ56" s="42"/>
      <c r="EK56" s="42"/>
      <c r="EL56" s="42"/>
      <c r="EM56" s="42"/>
      <c r="EN56" s="42"/>
      <c r="EO56" s="42"/>
      <c r="EP56" s="41">
        <f t="shared" si="24"/>
        <v>0</v>
      </c>
      <c r="EQ56" s="41">
        <f t="shared" si="25"/>
        <v>0</v>
      </c>
      <c r="ER56" s="41">
        <f t="shared" si="26"/>
        <v>0</v>
      </c>
      <c r="ES56" s="42"/>
    </row>
    <row r="57" spans="1:149" s="38" customFormat="1">
      <c r="A57" s="37" t="s">
        <v>132</v>
      </c>
      <c r="B57" s="83" t="s">
        <v>369</v>
      </c>
      <c r="C57" s="53"/>
      <c r="F57" s="52"/>
      <c r="I57" s="57"/>
      <c r="J57" s="59"/>
      <c r="K57" s="59"/>
      <c r="L57" s="65">
        <f t="shared" si="0"/>
        <v>0</v>
      </c>
      <c r="M57" s="68"/>
      <c r="N57" s="68"/>
      <c r="O57" s="65"/>
      <c r="P57" s="65">
        <f t="shared" si="4"/>
        <v>0</v>
      </c>
      <c r="Q57" s="42"/>
      <c r="R57" s="42"/>
      <c r="S57" s="42"/>
      <c r="T57" s="42"/>
      <c r="U57" s="42"/>
      <c r="V57" s="42"/>
      <c r="W57" s="42"/>
      <c r="X57" s="42"/>
      <c r="Y57" s="42"/>
      <c r="Z57" s="42"/>
      <c r="AA57" s="42"/>
      <c r="AB57" s="42"/>
      <c r="AC57" s="42"/>
      <c r="AD57" s="42"/>
      <c r="AE57" s="42"/>
      <c r="AF57" s="41">
        <f t="shared" si="5"/>
        <v>0</v>
      </c>
      <c r="AG57" s="42"/>
      <c r="AH57" s="42"/>
      <c r="AI57" s="42"/>
      <c r="AJ57" s="42"/>
      <c r="AK57" s="42"/>
      <c r="AL57" s="42"/>
      <c r="AM57" s="42"/>
      <c r="AN57" s="42"/>
      <c r="AO57" s="42"/>
      <c r="AP57" s="42"/>
      <c r="AQ57" s="42"/>
      <c r="AR57" s="42"/>
      <c r="AS57" s="42"/>
      <c r="AT57" s="41">
        <f t="shared" si="6"/>
        <v>0</v>
      </c>
      <c r="AU57" s="42"/>
      <c r="AV57" s="42"/>
      <c r="AW57" s="42"/>
      <c r="AX57" s="42"/>
      <c r="AY57" s="42"/>
      <c r="AZ57" s="42"/>
      <c r="BA57" s="42"/>
      <c r="BB57" s="42"/>
      <c r="BC57" s="42"/>
      <c r="BD57" s="42"/>
      <c r="BE57" s="42"/>
      <c r="BF57" s="42"/>
      <c r="BG57" s="42"/>
      <c r="BH57" s="41">
        <f t="shared" si="7"/>
        <v>0</v>
      </c>
      <c r="BI57" s="42"/>
      <c r="BJ57" s="42"/>
      <c r="BK57" s="42"/>
      <c r="BL57" s="42"/>
      <c r="BM57" s="42"/>
      <c r="BN57" s="42"/>
      <c r="BO57" s="42"/>
      <c r="BP57" s="42"/>
      <c r="BQ57" s="42"/>
      <c r="BR57" s="42"/>
      <c r="BS57" s="42"/>
      <c r="BT57" s="42"/>
      <c r="BU57" s="42"/>
      <c r="BV57" s="41">
        <f t="shared" si="8"/>
        <v>0</v>
      </c>
      <c r="BW57" s="41">
        <f t="shared" si="9"/>
        <v>0</v>
      </c>
      <c r="BX57" s="41">
        <f t="shared" si="10"/>
        <v>0</v>
      </c>
      <c r="BY57" s="42"/>
      <c r="BZ57" s="42"/>
      <c r="CA57" s="42"/>
      <c r="CB57" s="42"/>
      <c r="CC57" s="42"/>
      <c r="CD57" s="63"/>
      <c r="CE57" s="63"/>
      <c r="CF57" s="41">
        <f t="shared" si="18"/>
        <v>0</v>
      </c>
      <c r="CG57" s="42"/>
      <c r="CH57" s="42"/>
      <c r="CI57" s="41">
        <f t="shared" si="19"/>
        <v>0</v>
      </c>
      <c r="CJ57" s="41">
        <f t="shared" si="20"/>
        <v>0</v>
      </c>
      <c r="CK57" s="42"/>
      <c r="CL57" s="42"/>
      <c r="CM57" s="42"/>
      <c r="CN57" s="42"/>
      <c r="CO57" s="42"/>
      <c r="CP57" s="42"/>
      <c r="CQ57" s="42"/>
      <c r="CR57" s="42"/>
      <c r="CS57" s="42"/>
      <c r="CT57" s="42"/>
      <c r="CU57" s="42"/>
      <c r="CV57" s="42"/>
      <c r="CW57" s="42"/>
      <c r="CX57" s="42"/>
      <c r="CY57" s="42"/>
      <c r="CZ57" s="41">
        <f t="shared" si="21"/>
        <v>0</v>
      </c>
      <c r="DA57" s="42"/>
      <c r="DB57" s="42"/>
      <c r="DC57" s="42"/>
      <c r="DD57" s="42"/>
      <c r="DE57" s="42"/>
      <c r="DF57" s="42"/>
      <c r="DG57" s="42"/>
      <c r="DH57" s="42"/>
      <c r="DI57" s="42"/>
      <c r="DJ57" s="42"/>
      <c r="DK57" s="42"/>
      <c r="DL57" s="42"/>
      <c r="DM57" s="42"/>
      <c r="DN57" s="41">
        <f t="shared" si="22"/>
        <v>0</v>
      </c>
      <c r="DO57" s="42"/>
      <c r="DP57" s="42"/>
      <c r="DQ57" s="42"/>
      <c r="DR57" s="42"/>
      <c r="DS57" s="42"/>
      <c r="DT57" s="42"/>
      <c r="DU57" s="42"/>
      <c r="DV57" s="42"/>
      <c r="DW57" s="42"/>
      <c r="DX57" s="42"/>
      <c r="DY57" s="42"/>
      <c r="DZ57" s="42"/>
      <c r="EA57" s="42"/>
      <c r="EB57" s="41">
        <f t="shared" si="23"/>
        <v>0</v>
      </c>
      <c r="EC57" s="42"/>
      <c r="ED57" s="42"/>
      <c r="EE57" s="42"/>
      <c r="EF57" s="42"/>
      <c r="EG57" s="42"/>
      <c r="EH57" s="42"/>
      <c r="EI57" s="42"/>
      <c r="EJ57" s="42"/>
      <c r="EK57" s="42"/>
      <c r="EL57" s="42"/>
      <c r="EM57" s="42"/>
      <c r="EN57" s="42"/>
      <c r="EO57" s="42"/>
      <c r="EP57" s="41">
        <f t="shared" si="24"/>
        <v>0</v>
      </c>
      <c r="EQ57" s="41">
        <f t="shared" si="25"/>
        <v>0</v>
      </c>
      <c r="ER57" s="41">
        <f t="shared" si="26"/>
        <v>0</v>
      </c>
      <c r="ES57" s="42"/>
    </row>
    <row r="58" spans="1:149" s="38" customFormat="1">
      <c r="A58" s="37" t="s">
        <v>132</v>
      </c>
      <c r="B58" s="83" t="s">
        <v>370</v>
      </c>
      <c r="C58" s="53"/>
      <c r="F58" s="52"/>
      <c r="I58" s="57"/>
      <c r="J58" s="59"/>
      <c r="K58" s="59"/>
      <c r="L58" s="65">
        <f t="shared" si="0"/>
        <v>0</v>
      </c>
      <c r="M58" s="68"/>
      <c r="N58" s="68"/>
      <c r="O58" s="65"/>
      <c r="P58" s="65">
        <f t="shared" si="4"/>
        <v>0</v>
      </c>
      <c r="Q58" s="42"/>
      <c r="R58" s="42"/>
      <c r="S58" s="42"/>
      <c r="T58" s="42"/>
      <c r="U58" s="42"/>
      <c r="V58" s="42"/>
      <c r="W58" s="42"/>
      <c r="X58" s="42"/>
      <c r="Y58" s="42"/>
      <c r="Z58" s="42"/>
      <c r="AA58" s="42"/>
      <c r="AB58" s="42"/>
      <c r="AC58" s="42"/>
      <c r="AD58" s="42"/>
      <c r="AE58" s="42"/>
      <c r="AF58" s="41">
        <f t="shared" si="5"/>
        <v>0</v>
      </c>
      <c r="AG58" s="42"/>
      <c r="AH58" s="42"/>
      <c r="AI58" s="42"/>
      <c r="AJ58" s="42"/>
      <c r="AK58" s="42"/>
      <c r="AL58" s="42"/>
      <c r="AM58" s="42"/>
      <c r="AN58" s="42"/>
      <c r="AO58" s="42"/>
      <c r="AP58" s="42"/>
      <c r="AQ58" s="42"/>
      <c r="AR58" s="42"/>
      <c r="AS58" s="42"/>
      <c r="AT58" s="41">
        <f t="shared" si="6"/>
        <v>0</v>
      </c>
      <c r="AU58" s="42"/>
      <c r="AV58" s="42"/>
      <c r="AW58" s="42"/>
      <c r="AX58" s="42"/>
      <c r="AY58" s="42"/>
      <c r="AZ58" s="42"/>
      <c r="BA58" s="42"/>
      <c r="BB58" s="42"/>
      <c r="BC58" s="42"/>
      <c r="BD58" s="42"/>
      <c r="BE58" s="42"/>
      <c r="BF58" s="42"/>
      <c r="BG58" s="42"/>
      <c r="BH58" s="41">
        <f t="shared" si="7"/>
        <v>0</v>
      </c>
      <c r="BI58" s="42"/>
      <c r="BJ58" s="42"/>
      <c r="BK58" s="42"/>
      <c r="BL58" s="42"/>
      <c r="BM58" s="42"/>
      <c r="BN58" s="42"/>
      <c r="BO58" s="42"/>
      <c r="BP58" s="42"/>
      <c r="BQ58" s="42"/>
      <c r="BR58" s="42"/>
      <c r="BS58" s="42"/>
      <c r="BT58" s="42"/>
      <c r="BU58" s="42"/>
      <c r="BV58" s="41">
        <f t="shared" si="8"/>
        <v>0</v>
      </c>
      <c r="BW58" s="41">
        <f t="shared" si="9"/>
        <v>0</v>
      </c>
      <c r="BX58" s="41">
        <f t="shared" si="10"/>
        <v>0</v>
      </c>
      <c r="BY58" s="42"/>
      <c r="BZ58" s="42"/>
      <c r="CA58" s="42"/>
      <c r="CB58" s="42"/>
      <c r="CC58" s="42"/>
      <c r="CD58" s="63"/>
      <c r="CE58" s="63"/>
      <c r="CF58" s="41">
        <f t="shared" si="18"/>
        <v>0</v>
      </c>
      <c r="CG58" s="42"/>
      <c r="CH58" s="42"/>
      <c r="CI58" s="41">
        <f t="shared" si="19"/>
        <v>0</v>
      </c>
      <c r="CJ58" s="41">
        <f t="shared" si="20"/>
        <v>0</v>
      </c>
      <c r="CK58" s="42"/>
      <c r="CL58" s="42"/>
      <c r="CM58" s="42"/>
      <c r="CN58" s="42"/>
      <c r="CO58" s="42"/>
      <c r="CP58" s="42"/>
      <c r="CQ58" s="42"/>
      <c r="CR58" s="42"/>
      <c r="CS58" s="42"/>
      <c r="CT58" s="42"/>
      <c r="CU58" s="42"/>
      <c r="CV58" s="42"/>
      <c r="CW58" s="42"/>
      <c r="CX58" s="42"/>
      <c r="CY58" s="42"/>
      <c r="CZ58" s="41">
        <f t="shared" si="21"/>
        <v>0</v>
      </c>
      <c r="DA58" s="42"/>
      <c r="DB58" s="42"/>
      <c r="DC58" s="42"/>
      <c r="DD58" s="42"/>
      <c r="DE58" s="42"/>
      <c r="DF58" s="42"/>
      <c r="DG58" s="42"/>
      <c r="DH58" s="42"/>
      <c r="DI58" s="42"/>
      <c r="DJ58" s="42"/>
      <c r="DK58" s="42"/>
      <c r="DL58" s="42"/>
      <c r="DM58" s="42"/>
      <c r="DN58" s="41">
        <f t="shared" si="22"/>
        <v>0</v>
      </c>
      <c r="DO58" s="42"/>
      <c r="DP58" s="42"/>
      <c r="DQ58" s="42"/>
      <c r="DR58" s="42"/>
      <c r="DS58" s="42"/>
      <c r="DT58" s="42"/>
      <c r="DU58" s="42"/>
      <c r="DV58" s="42"/>
      <c r="DW58" s="42"/>
      <c r="DX58" s="42"/>
      <c r="DY58" s="42"/>
      <c r="DZ58" s="42"/>
      <c r="EA58" s="42"/>
      <c r="EB58" s="41">
        <f t="shared" si="23"/>
        <v>0</v>
      </c>
      <c r="EC58" s="42"/>
      <c r="ED58" s="42"/>
      <c r="EE58" s="42"/>
      <c r="EF58" s="42"/>
      <c r="EG58" s="42"/>
      <c r="EH58" s="42"/>
      <c r="EI58" s="42"/>
      <c r="EJ58" s="42"/>
      <c r="EK58" s="42"/>
      <c r="EL58" s="42"/>
      <c r="EM58" s="42"/>
      <c r="EN58" s="42"/>
      <c r="EO58" s="42"/>
      <c r="EP58" s="41">
        <f t="shared" si="24"/>
        <v>0</v>
      </c>
      <c r="EQ58" s="41">
        <f t="shared" si="25"/>
        <v>0</v>
      </c>
      <c r="ER58" s="41">
        <f t="shared" si="26"/>
        <v>0</v>
      </c>
      <c r="ES58" s="42"/>
    </row>
    <row r="59" spans="1:149" s="38" customFormat="1">
      <c r="A59" s="37" t="s">
        <v>132</v>
      </c>
      <c r="B59" s="83" t="s">
        <v>371</v>
      </c>
      <c r="C59" s="53"/>
      <c r="F59" s="52"/>
      <c r="I59" s="57"/>
      <c r="J59" s="59"/>
      <c r="K59" s="59"/>
      <c r="L59" s="65">
        <f t="shared" si="0"/>
        <v>0</v>
      </c>
      <c r="M59" s="68"/>
      <c r="N59" s="68"/>
      <c r="O59" s="65"/>
      <c r="P59" s="65">
        <f t="shared" si="4"/>
        <v>0</v>
      </c>
      <c r="Q59" s="42"/>
      <c r="R59" s="42"/>
      <c r="S59" s="42"/>
      <c r="T59" s="42"/>
      <c r="U59" s="42"/>
      <c r="V59" s="42"/>
      <c r="W59" s="42"/>
      <c r="X59" s="42"/>
      <c r="Y59" s="42"/>
      <c r="Z59" s="42"/>
      <c r="AA59" s="42"/>
      <c r="AB59" s="42"/>
      <c r="AC59" s="42"/>
      <c r="AD59" s="42"/>
      <c r="AE59" s="42"/>
      <c r="AF59" s="41">
        <f t="shared" si="5"/>
        <v>0</v>
      </c>
      <c r="AG59" s="42"/>
      <c r="AH59" s="42"/>
      <c r="AI59" s="42"/>
      <c r="AJ59" s="42"/>
      <c r="AK59" s="42"/>
      <c r="AL59" s="42"/>
      <c r="AM59" s="42"/>
      <c r="AN59" s="42"/>
      <c r="AO59" s="42"/>
      <c r="AP59" s="42"/>
      <c r="AQ59" s="42"/>
      <c r="AR59" s="42"/>
      <c r="AS59" s="42"/>
      <c r="AT59" s="41">
        <f t="shared" si="6"/>
        <v>0</v>
      </c>
      <c r="AU59" s="42"/>
      <c r="AV59" s="42"/>
      <c r="AW59" s="42"/>
      <c r="AX59" s="42"/>
      <c r="AY59" s="42"/>
      <c r="AZ59" s="42"/>
      <c r="BA59" s="42"/>
      <c r="BB59" s="42"/>
      <c r="BC59" s="42"/>
      <c r="BD59" s="42"/>
      <c r="BE59" s="42"/>
      <c r="BF59" s="42"/>
      <c r="BG59" s="42"/>
      <c r="BH59" s="41">
        <f t="shared" si="7"/>
        <v>0</v>
      </c>
      <c r="BI59" s="42"/>
      <c r="BJ59" s="42"/>
      <c r="BK59" s="42"/>
      <c r="BL59" s="42"/>
      <c r="BM59" s="42"/>
      <c r="BN59" s="42"/>
      <c r="BO59" s="42"/>
      <c r="BP59" s="42"/>
      <c r="BQ59" s="42"/>
      <c r="BR59" s="42"/>
      <c r="BS59" s="42"/>
      <c r="BT59" s="42"/>
      <c r="BU59" s="42"/>
      <c r="BV59" s="41">
        <f t="shared" si="8"/>
        <v>0</v>
      </c>
      <c r="BW59" s="41">
        <f t="shared" si="9"/>
        <v>0</v>
      </c>
      <c r="BX59" s="41">
        <f t="shared" si="10"/>
        <v>0</v>
      </c>
      <c r="BY59" s="42"/>
      <c r="BZ59" s="42"/>
      <c r="CA59" s="42"/>
      <c r="CB59" s="42"/>
      <c r="CC59" s="42"/>
      <c r="CD59" s="63"/>
      <c r="CE59" s="63"/>
      <c r="CF59" s="41">
        <f t="shared" si="18"/>
        <v>0</v>
      </c>
      <c r="CG59" s="42"/>
      <c r="CH59" s="42"/>
      <c r="CI59" s="41">
        <f t="shared" si="19"/>
        <v>0</v>
      </c>
      <c r="CJ59" s="41">
        <f t="shared" si="20"/>
        <v>0</v>
      </c>
      <c r="CK59" s="42"/>
      <c r="CL59" s="42"/>
      <c r="CM59" s="42"/>
      <c r="CN59" s="42"/>
      <c r="CO59" s="42"/>
      <c r="CP59" s="42"/>
      <c r="CQ59" s="42"/>
      <c r="CR59" s="42"/>
      <c r="CS59" s="42"/>
      <c r="CT59" s="42"/>
      <c r="CU59" s="42"/>
      <c r="CV59" s="42"/>
      <c r="CW59" s="42"/>
      <c r="CX59" s="42"/>
      <c r="CY59" s="42"/>
      <c r="CZ59" s="41">
        <f t="shared" si="21"/>
        <v>0</v>
      </c>
      <c r="DA59" s="42"/>
      <c r="DB59" s="42"/>
      <c r="DC59" s="42"/>
      <c r="DD59" s="42"/>
      <c r="DE59" s="42"/>
      <c r="DF59" s="42"/>
      <c r="DG59" s="42"/>
      <c r="DH59" s="42"/>
      <c r="DI59" s="42"/>
      <c r="DJ59" s="42"/>
      <c r="DK59" s="42"/>
      <c r="DL59" s="42"/>
      <c r="DM59" s="42"/>
      <c r="DN59" s="41">
        <f t="shared" si="22"/>
        <v>0</v>
      </c>
      <c r="DO59" s="42"/>
      <c r="DP59" s="42"/>
      <c r="DQ59" s="42"/>
      <c r="DR59" s="42"/>
      <c r="DS59" s="42"/>
      <c r="DT59" s="42"/>
      <c r="DU59" s="42"/>
      <c r="DV59" s="42"/>
      <c r="DW59" s="42"/>
      <c r="DX59" s="42"/>
      <c r="DY59" s="42"/>
      <c r="DZ59" s="42"/>
      <c r="EA59" s="42"/>
      <c r="EB59" s="41">
        <f t="shared" si="23"/>
        <v>0</v>
      </c>
      <c r="EC59" s="42"/>
      <c r="ED59" s="42"/>
      <c r="EE59" s="42"/>
      <c r="EF59" s="42"/>
      <c r="EG59" s="42"/>
      <c r="EH59" s="42"/>
      <c r="EI59" s="42"/>
      <c r="EJ59" s="42"/>
      <c r="EK59" s="42"/>
      <c r="EL59" s="42"/>
      <c r="EM59" s="42"/>
      <c r="EN59" s="42"/>
      <c r="EO59" s="42"/>
      <c r="EP59" s="41">
        <f t="shared" si="24"/>
        <v>0</v>
      </c>
      <c r="EQ59" s="41">
        <f t="shared" si="25"/>
        <v>0</v>
      </c>
      <c r="ER59" s="41">
        <f t="shared" si="26"/>
        <v>0</v>
      </c>
      <c r="ES59" s="42"/>
    </row>
    <row r="60" spans="1:149" s="38" customFormat="1">
      <c r="A60" s="37" t="s">
        <v>132</v>
      </c>
      <c r="B60" s="83" t="s">
        <v>372</v>
      </c>
      <c r="C60" s="53"/>
      <c r="F60" s="52"/>
      <c r="I60" s="57"/>
      <c r="J60" s="59"/>
      <c r="K60" s="59"/>
      <c r="L60" s="65">
        <f t="shared" si="0"/>
        <v>0</v>
      </c>
      <c r="M60" s="68"/>
      <c r="N60" s="68"/>
      <c r="O60" s="65"/>
      <c r="P60" s="65">
        <f t="shared" si="4"/>
        <v>0</v>
      </c>
      <c r="Q60" s="42"/>
      <c r="R60" s="42"/>
      <c r="S60" s="42"/>
      <c r="T60" s="42"/>
      <c r="U60" s="42"/>
      <c r="V60" s="42"/>
      <c r="W60" s="42"/>
      <c r="X60" s="42"/>
      <c r="Y60" s="42"/>
      <c r="Z60" s="42"/>
      <c r="AA60" s="42"/>
      <c r="AB60" s="42"/>
      <c r="AC60" s="42"/>
      <c r="AD60" s="42"/>
      <c r="AE60" s="42"/>
      <c r="AF60" s="41">
        <f t="shared" si="5"/>
        <v>0</v>
      </c>
      <c r="AG60" s="42"/>
      <c r="AH60" s="42"/>
      <c r="AI60" s="42"/>
      <c r="AJ60" s="42"/>
      <c r="AK60" s="42"/>
      <c r="AL60" s="42"/>
      <c r="AM60" s="42"/>
      <c r="AN60" s="42"/>
      <c r="AO60" s="42"/>
      <c r="AP60" s="42"/>
      <c r="AQ60" s="42"/>
      <c r="AR60" s="42"/>
      <c r="AS60" s="42"/>
      <c r="AT60" s="41">
        <f t="shared" si="6"/>
        <v>0</v>
      </c>
      <c r="AU60" s="42"/>
      <c r="AV60" s="42"/>
      <c r="AW60" s="42"/>
      <c r="AX60" s="42"/>
      <c r="AY60" s="42"/>
      <c r="AZ60" s="42"/>
      <c r="BA60" s="42"/>
      <c r="BB60" s="42"/>
      <c r="BC60" s="42"/>
      <c r="BD60" s="42"/>
      <c r="BE60" s="42"/>
      <c r="BF60" s="42"/>
      <c r="BG60" s="42"/>
      <c r="BH60" s="41">
        <f t="shared" si="7"/>
        <v>0</v>
      </c>
      <c r="BI60" s="42"/>
      <c r="BJ60" s="42"/>
      <c r="BK60" s="42"/>
      <c r="BL60" s="42"/>
      <c r="BM60" s="42"/>
      <c r="BN60" s="42"/>
      <c r="BO60" s="42"/>
      <c r="BP60" s="42"/>
      <c r="BQ60" s="42"/>
      <c r="BR60" s="42"/>
      <c r="BS60" s="42"/>
      <c r="BT60" s="42"/>
      <c r="BU60" s="42"/>
      <c r="BV60" s="41">
        <f t="shared" si="8"/>
        <v>0</v>
      </c>
      <c r="BW60" s="41">
        <f t="shared" si="9"/>
        <v>0</v>
      </c>
      <c r="BX60" s="41">
        <f t="shared" si="10"/>
        <v>0</v>
      </c>
      <c r="BY60" s="42"/>
      <c r="BZ60" s="42"/>
      <c r="CA60" s="42"/>
      <c r="CB60" s="42"/>
      <c r="CC60" s="42"/>
      <c r="CD60" s="63"/>
      <c r="CE60" s="63"/>
      <c r="CF60" s="41">
        <f t="shared" si="18"/>
        <v>0</v>
      </c>
      <c r="CG60" s="42"/>
      <c r="CH60" s="42"/>
      <c r="CI60" s="41">
        <f t="shared" si="19"/>
        <v>0</v>
      </c>
      <c r="CJ60" s="41">
        <f t="shared" si="20"/>
        <v>0</v>
      </c>
      <c r="CK60" s="42"/>
      <c r="CL60" s="42"/>
      <c r="CM60" s="42"/>
      <c r="CN60" s="42"/>
      <c r="CO60" s="42"/>
      <c r="CP60" s="42"/>
      <c r="CQ60" s="42"/>
      <c r="CR60" s="42"/>
      <c r="CS60" s="42"/>
      <c r="CT60" s="42"/>
      <c r="CU60" s="42"/>
      <c r="CV60" s="42"/>
      <c r="CW60" s="42"/>
      <c r="CX60" s="42"/>
      <c r="CY60" s="42"/>
      <c r="CZ60" s="41">
        <f t="shared" si="21"/>
        <v>0</v>
      </c>
      <c r="DA60" s="42"/>
      <c r="DB60" s="42"/>
      <c r="DC60" s="42"/>
      <c r="DD60" s="42"/>
      <c r="DE60" s="42"/>
      <c r="DF60" s="42"/>
      <c r="DG60" s="42"/>
      <c r="DH60" s="42"/>
      <c r="DI60" s="42"/>
      <c r="DJ60" s="42"/>
      <c r="DK60" s="42"/>
      <c r="DL60" s="42"/>
      <c r="DM60" s="42"/>
      <c r="DN60" s="41">
        <f t="shared" si="22"/>
        <v>0</v>
      </c>
      <c r="DO60" s="42"/>
      <c r="DP60" s="42"/>
      <c r="DQ60" s="42"/>
      <c r="DR60" s="42"/>
      <c r="DS60" s="42"/>
      <c r="DT60" s="42"/>
      <c r="DU60" s="42"/>
      <c r="DV60" s="42"/>
      <c r="DW60" s="42"/>
      <c r="DX60" s="42"/>
      <c r="DY60" s="42"/>
      <c r="DZ60" s="42"/>
      <c r="EA60" s="42"/>
      <c r="EB60" s="41">
        <f t="shared" si="23"/>
        <v>0</v>
      </c>
      <c r="EC60" s="42"/>
      <c r="ED60" s="42"/>
      <c r="EE60" s="42"/>
      <c r="EF60" s="42"/>
      <c r="EG60" s="42"/>
      <c r="EH60" s="42"/>
      <c r="EI60" s="42"/>
      <c r="EJ60" s="42"/>
      <c r="EK60" s="42"/>
      <c r="EL60" s="42"/>
      <c r="EM60" s="42"/>
      <c r="EN60" s="42"/>
      <c r="EO60" s="42"/>
      <c r="EP60" s="41">
        <f t="shared" si="24"/>
        <v>0</v>
      </c>
      <c r="EQ60" s="41">
        <f t="shared" si="25"/>
        <v>0</v>
      </c>
      <c r="ER60" s="41">
        <f t="shared" si="26"/>
        <v>0</v>
      </c>
      <c r="ES60" s="42"/>
    </row>
  </sheetData>
  <sortState ref="C20:D23">
    <sortCondition ref="C20"/>
  </sortState>
  <mergeCells count="2">
    <mergeCell ref="J2:CA2"/>
    <mergeCell ref="CB2:ES2"/>
  </mergeCells>
  <dataValidations count="6">
    <dataValidation type="list" allowBlank="1" showInputMessage="1" showErrorMessage="1" sqref="D4 D11:D60 CA4">
      <formula1>region</formula1>
    </dataValidation>
    <dataValidation type="list" allowBlank="1" showInputMessage="1" showErrorMessage="1" sqref="F11:F60">
      <formula1>snp</formula1>
    </dataValidation>
    <dataValidation type="list" allowBlank="1" showInputMessage="1" showErrorMessage="1" sqref="G11:G60">
      <formula1>fitch</formula1>
    </dataValidation>
    <dataValidation type="list" allowBlank="1" showInputMessage="1" showErrorMessage="1" sqref="H11:H60">
      <formula1>moodys</formula1>
    </dataValidation>
    <dataValidation type="list" allowBlank="1" showInputMessage="1" showErrorMessage="1" sqref="I11:I60">
      <formula1>dbrs</formula1>
    </dataValidation>
    <dataValidation type="list" allowBlank="1" showInputMessage="1" showErrorMessage="1" sqref="E11:E60">
      <formula1>Sector</formula1>
    </dataValidation>
  </dataValidations>
  <pageMargins left="0.23622047244094491" right="0.23622047244094491" top="0.74803149606299213" bottom="0.74803149606299213" header="0.31496062992125984" footer="0.31496062992125984"/>
  <pageSetup paperSize="8" scale="3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4:F16"/>
  <sheetViews>
    <sheetView workbookViewId="0"/>
  </sheetViews>
  <sheetFormatPr defaultRowHeight="15"/>
  <cols>
    <col min="2" max="2" width="33" bestFit="1" customWidth="1"/>
    <col min="3" max="3" width="33" style="75" customWidth="1"/>
    <col min="4" max="4" width="23.140625" bestFit="1" customWidth="1"/>
    <col min="5" max="5" width="50.7109375" bestFit="1" customWidth="1"/>
    <col min="6" max="6" width="78.7109375" bestFit="1" customWidth="1"/>
  </cols>
  <sheetData>
    <row r="4" spans="2:6">
      <c r="E4" s="86" t="s">
        <v>317</v>
      </c>
      <c r="F4" s="87">
        <f>SUM(F7:F16)</f>
        <v>0</v>
      </c>
    </row>
    <row r="5" spans="2:6" s="75" customFormat="1">
      <c r="B5" s="89"/>
      <c r="C5" s="89"/>
      <c r="D5" s="88"/>
    </row>
    <row r="6" spans="2:6" s="75" customFormat="1">
      <c r="B6" s="86" t="s">
        <v>319</v>
      </c>
      <c r="C6" s="86" t="s">
        <v>0</v>
      </c>
      <c r="D6" s="86" t="s">
        <v>320</v>
      </c>
      <c r="E6" s="86" t="s">
        <v>318</v>
      </c>
      <c r="F6" s="86" t="s">
        <v>382</v>
      </c>
    </row>
    <row r="7" spans="2:6" s="75" customFormat="1">
      <c r="B7" s="90"/>
      <c r="C7" s="90"/>
      <c r="D7" s="87"/>
      <c r="E7" s="73"/>
      <c r="F7" s="73">
        <f>D7+E7</f>
        <v>0</v>
      </c>
    </row>
    <row r="8" spans="2:6" s="75" customFormat="1">
      <c r="B8" s="90"/>
      <c r="C8" s="90"/>
      <c r="D8" s="87"/>
      <c r="E8" s="73"/>
      <c r="F8" s="73"/>
    </row>
    <row r="9" spans="2:6" s="75" customFormat="1">
      <c r="B9" s="90"/>
      <c r="C9" s="90"/>
      <c r="D9" s="87"/>
      <c r="E9" s="73"/>
      <c r="F9" s="73"/>
    </row>
    <row r="10" spans="2:6">
      <c r="B10" s="90"/>
      <c r="C10" s="90"/>
      <c r="D10" s="87"/>
      <c r="E10" s="73"/>
      <c r="F10" s="73"/>
    </row>
    <row r="11" spans="2:6">
      <c r="B11" s="90"/>
      <c r="C11" s="90"/>
      <c r="D11" s="87"/>
      <c r="E11" s="73"/>
      <c r="F11" s="73"/>
    </row>
    <row r="12" spans="2:6">
      <c r="B12" s="90"/>
      <c r="C12" s="90"/>
      <c r="D12" s="87"/>
      <c r="E12" s="73"/>
      <c r="F12" s="73"/>
    </row>
    <row r="13" spans="2:6">
      <c r="B13" s="90"/>
      <c r="C13" s="90"/>
      <c r="D13" s="87"/>
      <c r="E13" s="73"/>
      <c r="F13" s="73"/>
    </row>
    <row r="14" spans="2:6">
      <c r="B14" s="90"/>
      <c r="C14" s="90"/>
      <c r="D14" s="87"/>
      <c r="E14" s="73"/>
      <c r="F14" s="73"/>
    </row>
    <row r="15" spans="2:6">
      <c r="B15" s="90"/>
      <c r="C15" s="90"/>
      <c r="D15" s="87"/>
      <c r="E15" s="73"/>
      <c r="F15" s="73"/>
    </row>
    <row r="16" spans="2:6">
      <c r="B16" s="90"/>
      <c r="C16" s="90"/>
      <c r="D16" s="87"/>
      <c r="E16" s="73"/>
      <c r="F16" s="73"/>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28"/>
  <sheetViews>
    <sheetView workbookViewId="0"/>
  </sheetViews>
  <sheetFormatPr defaultRowHeight="15"/>
  <cols>
    <col min="1" max="1" width="16" bestFit="1" customWidth="1"/>
    <col min="2" max="2" width="30.85546875" style="75" bestFit="1" customWidth="1"/>
    <col min="4" max="4" width="14.5703125" customWidth="1"/>
    <col min="5" max="5" width="22.42578125" style="75" customWidth="1"/>
  </cols>
  <sheetData>
    <row r="1" spans="1:9">
      <c r="A1" s="3" t="s">
        <v>0</v>
      </c>
      <c r="B1" s="76" t="s">
        <v>1</v>
      </c>
      <c r="D1" s="3" t="s">
        <v>312</v>
      </c>
      <c r="E1" s="76" t="s">
        <v>311</v>
      </c>
      <c r="F1" s="3" t="s">
        <v>64</v>
      </c>
      <c r="G1" s="3" t="s">
        <v>65</v>
      </c>
      <c r="H1" s="3" t="s">
        <v>66</v>
      </c>
      <c r="I1" s="3" t="s">
        <v>67</v>
      </c>
    </row>
    <row r="2" spans="1:9">
      <c r="A2" t="s">
        <v>205</v>
      </c>
      <c r="B2" s="75" t="s">
        <v>117</v>
      </c>
      <c r="D2" t="s">
        <v>162</v>
      </c>
      <c r="E2" s="75" t="s">
        <v>60</v>
      </c>
      <c r="F2" t="s">
        <v>60</v>
      </c>
      <c r="G2" t="s">
        <v>68</v>
      </c>
      <c r="H2" t="s">
        <v>60</v>
      </c>
      <c r="I2" t="s">
        <v>60</v>
      </c>
    </row>
    <row r="3" spans="1:9">
      <c r="A3" t="s">
        <v>7</v>
      </c>
      <c r="B3" s="75" t="s">
        <v>118</v>
      </c>
      <c r="D3" s="79" t="s">
        <v>163</v>
      </c>
      <c r="E3" s="79" t="s">
        <v>8</v>
      </c>
      <c r="F3" t="s">
        <v>71</v>
      </c>
      <c r="G3" t="s">
        <v>69</v>
      </c>
      <c r="H3" t="s">
        <v>70</v>
      </c>
      <c r="I3" t="s">
        <v>71</v>
      </c>
    </row>
    <row r="4" spans="1:9">
      <c r="A4" t="s">
        <v>377</v>
      </c>
      <c r="B4" s="75" t="s">
        <v>119</v>
      </c>
      <c r="D4" s="79" t="s">
        <v>163</v>
      </c>
      <c r="E4" s="79" t="s">
        <v>8</v>
      </c>
      <c r="F4" t="s">
        <v>8</v>
      </c>
      <c r="G4" t="s">
        <v>72</v>
      </c>
      <c r="H4" t="s">
        <v>8</v>
      </c>
      <c r="I4" t="s">
        <v>8</v>
      </c>
    </row>
    <row r="5" spans="1:9">
      <c r="A5" t="s">
        <v>63</v>
      </c>
      <c r="B5" s="75" t="s">
        <v>120</v>
      </c>
      <c r="D5" s="79" t="s">
        <v>163</v>
      </c>
      <c r="E5" s="79" t="s">
        <v>8</v>
      </c>
      <c r="F5" t="s">
        <v>75</v>
      </c>
      <c r="G5" t="s">
        <v>73</v>
      </c>
      <c r="H5" t="s">
        <v>74</v>
      </c>
      <c r="I5" t="s">
        <v>75</v>
      </c>
    </row>
    <row r="6" spans="1:9">
      <c r="B6" s="75" t="s">
        <v>121</v>
      </c>
      <c r="D6" s="79" t="s">
        <v>164</v>
      </c>
      <c r="E6" s="79" t="s">
        <v>61</v>
      </c>
      <c r="F6" t="s">
        <v>78</v>
      </c>
      <c r="G6" t="s">
        <v>76</v>
      </c>
      <c r="H6" t="s">
        <v>77</v>
      </c>
      <c r="I6" t="s">
        <v>78</v>
      </c>
    </row>
    <row r="7" spans="1:9">
      <c r="B7" s="75" t="s">
        <v>122</v>
      </c>
      <c r="D7" s="79" t="s">
        <v>164</v>
      </c>
      <c r="E7" s="79" t="s">
        <v>61</v>
      </c>
      <c r="F7" t="s">
        <v>61</v>
      </c>
      <c r="G7" t="s">
        <v>79</v>
      </c>
      <c r="H7" t="s">
        <v>61</v>
      </c>
      <c r="I7" t="s">
        <v>61</v>
      </c>
    </row>
    <row r="8" spans="1:9">
      <c r="B8" s="75" t="s">
        <v>123</v>
      </c>
      <c r="D8" s="79" t="s">
        <v>164</v>
      </c>
      <c r="E8" s="79" t="s">
        <v>61</v>
      </c>
      <c r="F8" t="s">
        <v>9</v>
      </c>
      <c r="G8" t="s">
        <v>80</v>
      </c>
      <c r="H8" t="s">
        <v>81</v>
      </c>
      <c r="I8" t="s">
        <v>9</v>
      </c>
    </row>
    <row r="9" spans="1:9">
      <c r="B9" s="75" t="s">
        <v>124</v>
      </c>
      <c r="D9" s="79" t="s">
        <v>165</v>
      </c>
      <c r="E9" s="79" t="s">
        <v>62</v>
      </c>
      <c r="F9" t="s">
        <v>84</v>
      </c>
      <c r="G9" t="s">
        <v>82</v>
      </c>
      <c r="H9" t="s">
        <v>83</v>
      </c>
      <c r="I9" t="s">
        <v>84</v>
      </c>
    </row>
    <row r="10" spans="1:9">
      <c r="B10" s="75" t="s">
        <v>125</v>
      </c>
      <c r="D10" s="79" t="s">
        <v>165</v>
      </c>
      <c r="E10" s="79" t="s">
        <v>62</v>
      </c>
      <c r="F10" t="s">
        <v>62</v>
      </c>
      <c r="G10" t="s">
        <v>85</v>
      </c>
      <c r="H10" t="s">
        <v>62</v>
      </c>
      <c r="I10" t="s">
        <v>62</v>
      </c>
    </row>
    <row r="11" spans="1:9">
      <c r="B11" s="75" t="s">
        <v>126</v>
      </c>
      <c r="D11" s="79" t="s">
        <v>165</v>
      </c>
      <c r="E11" s="79" t="s">
        <v>62</v>
      </c>
      <c r="F11" t="s">
        <v>88</v>
      </c>
      <c r="G11" t="s">
        <v>86</v>
      </c>
      <c r="H11" t="s">
        <v>87</v>
      </c>
      <c r="I11" t="s">
        <v>88</v>
      </c>
    </row>
    <row r="12" spans="1:9">
      <c r="B12" s="75" t="s">
        <v>127</v>
      </c>
      <c r="D12" s="80" t="s">
        <v>166</v>
      </c>
      <c r="E12" s="79" t="s">
        <v>313</v>
      </c>
      <c r="F12" t="s">
        <v>91</v>
      </c>
      <c r="G12" t="s">
        <v>89</v>
      </c>
      <c r="H12" t="s">
        <v>90</v>
      </c>
      <c r="I12" t="s">
        <v>91</v>
      </c>
    </row>
    <row r="13" spans="1:9">
      <c r="B13" s="75" t="s">
        <v>128</v>
      </c>
      <c r="D13" s="80" t="s">
        <v>166</v>
      </c>
      <c r="E13" s="79" t="s">
        <v>313</v>
      </c>
      <c r="F13" t="s">
        <v>93</v>
      </c>
      <c r="G13" t="s">
        <v>92</v>
      </c>
      <c r="H13" t="s">
        <v>93</v>
      </c>
      <c r="I13" t="s">
        <v>93</v>
      </c>
    </row>
    <row r="14" spans="1:9">
      <c r="B14" s="75" t="s">
        <v>129</v>
      </c>
      <c r="D14" s="80" t="s">
        <v>166</v>
      </c>
      <c r="E14" s="79" t="s">
        <v>313</v>
      </c>
      <c r="F14" t="s">
        <v>96</v>
      </c>
      <c r="G14" t="s">
        <v>94</v>
      </c>
      <c r="H14" t="s">
        <v>95</v>
      </c>
      <c r="I14" t="s">
        <v>96</v>
      </c>
    </row>
    <row r="15" spans="1:9">
      <c r="B15" s="75" t="s">
        <v>158</v>
      </c>
      <c r="D15" s="80" t="s">
        <v>166</v>
      </c>
      <c r="E15" s="79" t="s">
        <v>313</v>
      </c>
      <c r="F15" t="s">
        <v>99</v>
      </c>
      <c r="G15" t="s">
        <v>97</v>
      </c>
      <c r="H15" t="s">
        <v>98</v>
      </c>
      <c r="I15" t="s">
        <v>99</v>
      </c>
    </row>
    <row r="16" spans="1:9">
      <c r="D16" s="80" t="s">
        <v>166</v>
      </c>
      <c r="E16" s="79" t="s">
        <v>313</v>
      </c>
      <c r="F16" t="s">
        <v>101</v>
      </c>
      <c r="G16" t="s">
        <v>100</v>
      </c>
      <c r="H16" t="s">
        <v>101</v>
      </c>
      <c r="I16" t="s">
        <v>101</v>
      </c>
    </row>
    <row r="17" spans="4:9">
      <c r="D17" s="80" t="s">
        <v>166</v>
      </c>
      <c r="E17" s="79" t="s">
        <v>313</v>
      </c>
      <c r="F17" t="s">
        <v>104</v>
      </c>
      <c r="G17" t="s">
        <v>102</v>
      </c>
      <c r="H17" t="s">
        <v>103</v>
      </c>
      <c r="I17" t="s">
        <v>104</v>
      </c>
    </row>
    <row r="18" spans="4:9">
      <c r="D18" s="80" t="s">
        <v>166</v>
      </c>
      <c r="E18" s="79" t="s">
        <v>313</v>
      </c>
      <c r="F18" t="s">
        <v>107</v>
      </c>
      <c r="G18" t="s">
        <v>105</v>
      </c>
      <c r="H18" t="s">
        <v>106</v>
      </c>
      <c r="I18" t="s">
        <v>107</v>
      </c>
    </row>
    <row r="19" spans="4:9">
      <c r="D19" s="80" t="s">
        <v>166</v>
      </c>
      <c r="E19" s="79" t="s">
        <v>313</v>
      </c>
      <c r="F19" t="s">
        <v>106</v>
      </c>
      <c r="G19" t="s">
        <v>108</v>
      </c>
      <c r="H19" t="s">
        <v>106</v>
      </c>
      <c r="I19" t="s">
        <v>106</v>
      </c>
    </row>
    <row r="20" spans="4:9">
      <c r="D20" s="80" t="s">
        <v>166</v>
      </c>
      <c r="E20" s="79" t="s">
        <v>313</v>
      </c>
      <c r="F20" t="s">
        <v>110</v>
      </c>
      <c r="G20" t="s">
        <v>109</v>
      </c>
      <c r="H20" t="s">
        <v>106</v>
      </c>
      <c r="I20" t="s">
        <v>110</v>
      </c>
    </row>
    <row r="21" spans="4:9">
      <c r="D21" s="80" t="s">
        <v>166</v>
      </c>
      <c r="E21" s="79" t="s">
        <v>313</v>
      </c>
      <c r="F21" t="s">
        <v>112</v>
      </c>
      <c r="G21" t="s">
        <v>111</v>
      </c>
      <c r="H21" t="s">
        <v>112</v>
      </c>
      <c r="I21" t="s">
        <v>112</v>
      </c>
    </row>
    <row r="22" spans="4:9">
      <c r="D22" s="80" t="s">
        <v>166</v>
      </c>
      <c r="E22" s="79" t="s">
        <v>313</v>
      </c>
      <c r="F22" t="s">
        <v>113</v>
      </c>
      <c r="G22" t="s">
        <v>113</v>
      </c>
      <c r="H22" t="s">
        <v>113</v>
      </c>
      <c r="I22" t="s">
        <v>113</v>
      </c>
    </row>
    <row r="23" spans="4:9">
      <c r="D23" s="80" t="s">
        <v>166</v>
      </c>
      <c r="E23" s="79" t="s">
        <v>313</v>
      </c>
      <c r="F23" t="s">
        <v>114</v>
      </c>
      <c r="G23" t="s">
        <v>114</v>
      </c>
      <c r="H23" t="s">
        <v>114</v>
      </c>
      <c r="I23" t="s">
        <v>114</v>
      </c>
    </row>
    <row r="24" spans="4:9">
      <c r="D24" s="80" t="s">
        <v>166</v>
      </c>
      <c r="E24" s="79" t="s">
        <v>313</v>
      </c>
      <c r="F24" t="s">
        <v>115</v>
      </c>
      <c r="G24" t="s">
        <v>115</v>
      </c>
      <c r="H24" t="s">
        <v>115</v>
      </c>
      <c r="I24" t="s">
        <v>115</v>
      </c>
    </row>
    <row r="25" spans="4:9">
      <c r="D25" t="s">
        <v>161</v>
      </c>
      <c r="E25" s="79" t="s">
        <v>314</v>
      </c>
      <c r="F25" t="s">
        <v>116</v>
      </c>
      <c r="G25" t="s">
        <v>116</v>
      </c>
      <c r="H25" t="s">
        <v>116</v>
      </c>
      <c r="I25" t="s">
        <v>116</v>
      </c>
    </row>
    <row r="27" spans="4:9">
      <c r="D27" s="75" t="s">
        <v>316</v>
      </c>
      <c r="F27" s="75"/>
      <c r="G27" s="75"/>
      <c r="H27" s="75"/>
      <c r="I27" s="75"/>
    </row>
    <row r="28" spans="4:9">
      <c r="D28" t="s">
        <v>310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163"/>
  <sheetViews>
    <sheetView workbookViewId="0"/>
  </sheetViews>
  <sheetFormatPr defaultRowHeight="15"/>
  <cols>
    <col min="1" max="1" width="23" bestFit="1" customWidth="1"/>
    <col min="2" max="2" width="8.5703125" customWidth="1"/>
    <col min="3" max="3" width="22.7109375" style="75" customWidth="1"/>
    <col min="4" max="4" width="81.42578125" bestFit="1" customWidth="1"/>
    <col min="5" max="5" width="17.28515625" customWidth="1"/>
    <col min="6" max="6" width="9.7109375" customWidth="1"/>
    <col min="7" max="7" width="12" customWidth="1"/>
    <col min="8" max="8" width="16.28515625" customWidth="1"/>
    <col min="9" max="9" width="90.7109375" style="74" customWidth="1"/>
  </cols>
  <sheetData>
    <row r="1" spans="1:9" s="75" customFormat="1">
      <c r="A1" s="71" t="s">
        <v>234</v>
      </c>
      <c r="I1" s="74"/>
    </row>
    <row r="2" spans="1:9" s="75" customFormat="1">
      <c r="A2" s="71"/>
      <c r="I2" s="74"/>
    </row>
    <row r="3" spans="1:9" s="74" customFormat="1" ht="30.75" customHeight="1">
      <c r="A3" s="70" t="s">
        <v>213</v>
      </c>
      <c r="B3" s="70" t="s">
        <v>214</v>
      </c>
      <c r="C3" s="70" t="s">
        <v>143</v>
      </c>
      <c r="D3" s="70" t="s">
        <v>219</v>
      </c>
      <c r="E3" s="70" t="s">
        <v>218</v>
      </c>
    </row>
    <row r="4" spans="1:9" s="75" customFormat="1" ht="75">
      <c r="A4" s="73" t="s">
        <v>233</v>
      </c>
      <c r="B4" s="73" t="s">
        <v>220</v>
      </c>
      <c r="C4" s="73" t="s">
        <v>10</v>
      </c>
      <c r="D4" s="69" t="s">
        <v>243</v>
      </c>
      <c r="E4" s="73"/>
      <c r="I4" s="74"/>
    </row>
    <row r="5" spans="1:9" s="75" customFormat="1" ht="45">
      <c r="A5" s="73" t="s">
        <v>233</v>
      </c>
      <c r="B5" s="73" t="s">
        <v>220</v>
      </c>
      <c r="C5" s="73" t="s">
        <v>238</v>
      </c>
      <c r="D5" s="69" t="s">
        <v>239</v>
      </c>
      <c r="E5" s="73" t="s">
        <v>240</v>
      </c>
      <c r="I5" s="74"/>
    </row>
    <row r="6" spans="1:9" s="75" customFormat="1" ht="30">
      <c r="A6" s="73" t="s">
        <v>233</v>
      </c>
      <c r="B6" s="73" t="s">
        <v>220</v>
      </c>
      <c r="C6" s="73" t="s">
        <v>373</v>
      </c>
      <c r="D6" s="69" t="s">
        <v>376</v>
      </c>
      <c r="E6" s="73"/>
      <c r="I6" s="74"/>
    </row>
    <row r="7" spans="1:9" s="75" customFormat="1">
      <c r="A7" s="73" t="s">
        <v>233</v>
      </c>
      <c r="B7" s="73" t="s">
        <v>220</v>
      </c>
      <c r="C7" s="73" t="s">
        <v>374</v>
      </c>
      <c r="D7" s="69" t="s">
        <v>375</v>
      </c>
      <c r="E7" s="73"/>
      <c r="I7" s="74"/>
    </row>
    <row r="8" spans="1:9" s="75" customFormat="1">
      <c r="I8" s="74"/>
    </row>
    <row r="9" spans="1:9" s="75" customFormat="1">
      <c r="A9" s="71" t="s">
        <v>235</v>
      </c>
      <c r="I9" s="74"/>
    </row>
    <row r="10" spans="1:9" s="75" customFormat="1">
      <c r="I10" s="74"/>
    </row>
    <row r="11" spans="1:9" ht="30.75" customHeight="1">
      <c r="A11" s="77" t="s">
        <v>213</v>
      </c>
      <c r="B11" s="70" t="s">
        <v>214</v>
      </c>
      <c r="C11" s="77" t="s">
        <v>223</v>
      </c>
      <c r="D11" s="77" t="s">
        <v>224</v>
      </c>
      <c r="E11" s="77" t="s">
        <v>215</v>
      </c>
      <c r="F11" s="77" t="s">
        <v>216</v>
      </c>
      <c r="G11" s="77" t="s">
        <v>217</v>
      </c>
      <c r="H11" s="77" t="s">
        <v>218</v>
      </c>
      <c r="I11" s="70" t="s">
        <v>219</v>
      </c>
    </row>
    <row r="12" spans="1:9">
      <c r="A12" s="73" t="s">
        <v>12</v>
      </c>
      <c r="B12" s="73" t="s">
        <v>220</v>
      </c>
      <c r="C12" s="73"/>
      <c r="D12" s="51" t="s">
        <v>133</v>
      </c>
      <c r="E12" s="73">
        <v>1</v>
      </c>
      <c r="F12" s="73" t="s">
        <v>209</v>
      </c>
      <c r="G12" s="73"/>
      <c r="H12" s="73"/>
      <c r="I12" s="69" t="s">
        <v>236</v>
      </c>
    </row>
    <row r="13" spans="1:9" ht="30">
      <c r="A13" s="73" t="s">
        <v>12</v>
      </c>
      <c r="B13" s="73" t="s">
        <v>220</v>
      </c>
      <c r="C13" s="73" t="s">
        <v>134</v>
      </c>
      <c r="D13" s="51" t="s">
        <v>159</v>
      </c>
      <c r="E13" s="73">
        <v>2</v>
      </c>
      <c r="F13" s="73" t="s">
        <v>209</v>
      </c>
      <c r="G13" s="73"/>
      <c r="H13" s="73"/>
      <c r="I13" s="69" t="s">
        <v>227</v>
      </c>
    </row>
    <row r="14" spans="1:9" ht="30">
      <c r="A14" s="73" t="s">
        <v>12</v>
      </c>
      <c r="B14" s="73" t="s">
        <v>220</v>
      </c>
      <c r="C14" s="73" t="s">
        <v>134</v>
      </c>
      <c r="D14" s="51" t="s">
        <v>160</v>
      </c>
      <c r="E14" s="73">
        <v>3</v>
      </c>
      <c r="F14" s="72" t="s">
        <v>209</v>
      </c>
      <c r="G14" s="73"/>
      <c r="H14" s="73"/>
      <c r="I14" s="69" t="s">
        <v>225</v>
      </c>
    </row>
    <row r="15" spans="1:9">
      <c r="A15" s="73" t="s">
        <v>12</v>
      </c>
      <c r="B15" s="73" t="s">
        <v>220</v>
      </c>
      <c r="C15" s="73"/>
      <c r="D15" s="47" t="s">
        <v>0</v>
      </c>
      <c r="E15" s="73">
        <v>4</v>
      </c>
      <c r="F15" s="72" t="s">
        <v>209</v>
      </c>
      <c r="G15" s="73"/>
      <c r="H15" s="73"/>
      <c r="I15" s="69" t="s">
        <v>226</v>
      </c>
    </row>
    <row r="16" spans="1:9">
      <c r="A16" s="73" t="s">
        <v>12</v>
      </c>
      <c r="B16" s="73" t="s">
        <v>220</v>
      </c>
      <c r="C16" s="73"/>
      <c r="D16" s="47" t="s">
        <v>1</v>
      </c>
      <c r="E16" s="73">
        <v>5</v>
      </c>
      <c r="F16" s="72" t="s">
        <v>209</v>
      </c>
      <c r="G16" s="73"/>
      <c r="H16" s="73"/>
      <c r="I16" s="69" t="s">
        <v>232</v>
      </c>
    </row>
    <row r="17" spans="1:9" ht="30">
      <c r="A17" s="73" t="s">
        <v>12</v>
      </c>
      <c r="B17" s="73" t="s">
        <v>220</v>
      </c>
      <c r="C17" s="73" t="s">
        <v>2</v>
      </c>
      <c r="D17" s="46" t="s">
        <v>59</v>
      </c>
      <c r="E17" s="73">
        <v>6</v>
      </c>
      <c r="F17" s="73" t="s">
        <v>209</v>
      </c>
      <c r="G17" s="73"/>
      <c r="H17" s="73"/>
      <c r="I17" s="69" t="s">
        <v>228</v>
      </c>
    </row>
    <row r="18" spans="1:9">
      <c r="A18" s="73" t="s">
        <v>12</v>
      </c>
      <c r="B18" s="73" t="s">
        <v>220</v>
      </c>
      <c r="C18" s="73" t="s">
        <v>2</v>
      </c>
      <c r="D18" s="46" t="s">
        <v>56</v>
      </c>
      <c r="E18" s="73">
        <v>7</v>
      </c>
      <c r="F18" s="73" t="s">
        <v>209</v>
      </c>
      <c r="G18" s="73"/>
      <c r="H18" s="73"/>
      <c r="I18" s="69" t="s">
        <v>229</v>
      </c>
    </row>
    <row r="19" spans="1:9" ht="30">
      <c r="A19" s="73" t="s">
        <v>12</v>
      </c>
      <c r="B19" s="73" t="s">
        <v>220</v>
      </c>
      <c r="C19" s="73" t="s">
        <v>2</v>
      </c>
      <c r="D19" s="46" t="s">
        <v>57</v>
      </c>
      <c r="E19" s="73">
        <v>8</v>
      </c>
      <c r="F19" s="73" t="s">
        <v>209</v>
      </c>
      <c r="G19" s="73"/>
      <c r="H19" s="73"/>
      <c r="I19" s="69" t="s">
        <v>230</v>
      </c>
    </row>
    <row r="20" spans="1:9">
      <c r="A20" s="73" t="s">
        <v>12</v>
      </c>
      <c r="B20" s="73" t="s">
        <v>220</v>
      </c>
      <c r="C20" s="73" t="s">
        <v>2</v>
      </c>
      <c r="D20" s="46" t="s">
        <v>58</v>
      </c>
      <c r="E20" s="73">
        <v>9</v>
      </c>
      <c r="F20" s="73" t="s">
        <v>209</v>
      </c>
      <c r="G20" s="73"/>
      <c r="H20" s="73"/>
      <c r="I20" s="69" t="s">
        <v>231</v>
      </c>
    </row>
    <row r="21" spans="1:9" ht="105">
      <c r="A21" s="73" t="s">
        <v>12</v>
      </c>
      <c r="B21" s="73" t="s">
        <v>220</v>
      </c>
      <c r="C21" s="73" t="s">
        <v>373</v>
      </c>
      <c r="D21" s="64" t="s">
        <v>13</v>
      </c>
      <c r="E21" s="73">
        <v>10</v>
      </c>
      <c r="F21" s="73" t="s">
        <v>221</v>
      </c>
      <c r="G21" s="73" t="s">
        <v>222</v>
      </c>
      <c r="H21" s="73"/>
      <c r="I21" s="78" t="s">
        <v>322</v>
      </c>
    </row>
    <row r="22" spans="1:9" ht="105">
      <c r="A22" s="73" t="s">
        <v>12</v>
      </c>
      <c r="B22" s="73" t="s">
        <v>220</v>
      </c>
      <c r="C22" s="73" t="s">
        <v>373</v>
      </c>
      <c r="D22" s="64" t="s">
        <v>14</v>
      </c>
      <c r="E22" s="73">
        <v>11</v>
      </c>
      <c r="F22" s="73" t="s">
        <v>221</v>
      </c>
      <c r="G22" s="73" t="s">
        <v>222</v>
      </c>
      <c r="H22" s="73"/>
      <c r="I22" s="78" t="s">
        <v>323</v>
      </c>
    </row>
    <row r="23" spans="1:9" ht="30">
      <c r="A23" s="73" t="s">
        <v>12</v>
      </c>
      <c r="B23" s="73" t="s">
        <v>220</v>
      </c>
      <c r="C23" s="73" t="s">
        <v>373</v>
      </c>
      <c r="D23" s="48" t="s">
        <v>207</v>
      </c>
      <c r="E23" s="73">
        <v>12</v>
      </c>
      <c r="F23" s="73" t="s">
        <v>221</v>
      </c>
      <c r="G23" s="73" t="s">
        <v>222</v>
      </c>
      <c r="H23" s="73"/>
      <c r="I23" s="69" t="s">
        <v>237</v>
      </c>
    </row>
    <row r="24" spans="1:9" ht="30">
      <c r="A24" s="73" t="s">
        <v>12</v>
      </c>
      <c r="B24" s="73" t="s">
        <v>220</v>
      </c>
      <c r="C24" s="73" t="s">
        <v>373</v>
      </c>
      <c r="D24" s="46" t="s">
        <v>15</v>
      </c>
      <c r="E24" s="73">
        <v>13</v>
      </c>
      <c r="F24" s="73" t="s">
        <v>221</v>
      </c>
      <c r="G24" s="73" t="s">
        <v>222</v>
      </c>
      <c r="H24" s="73"/>
      <c r="I24" s="69" t="s">
        <v>247</v>
      </c>
    </row>
    <row r="25" spans="1:9" ht="60">
      <c r="A25" s="73" t="s">
        <v>12</v>
      </c>
      <c r="B25" s="73" t="s">
        <v>220</v>
      </c>
      <c r="C25" s="73" t="s">
        <v>373</v>
      </c>
      <c r="D25" s="46" t="s">
        <v>16</v>
      </c>
      <c r="E25" s="73">
        <v>14</v>
      </c>
      <c r="F25" s="73" t="s">
        <v>221</v>
      </c>
      <c r="G25" s="73" t="s">
        <v>222</v>
      </c>
      <c r="H25" s="73"/>
      <c r="I25" s="69" t="s">
        <v>248</v>
      </c>
    </row>
    <row r="26" spans="1:9" ht="45">
      <c r="A26" s="73" t="s">
        <v>12</v>
      </c>
      <c r="B26" s="73" t="s">
        <v>220</v>
      </c>
      <c r="C26" s="73" t="s">
        <v>373</v>
      </c>
      <c r="D26" s="49" t="s">
        <v>17</v>
      </c>
      <c r="E26" s="73">
        <v>15</v>
      </c>
      <c r="F26" s="73" t="s">
        <v>221</v>
      </c>
      <c r="G26" s="73" t="s">
        <v>222</v>
      </c>
      <c r="H26" s="73"/>
      <c r="I26" s="69" t="s">
        <v>244</v>
      </c>
    </row>
    <row r="27" spans="1:9" ht="30">
      <c r="A27" s="73" t="s">
        <v>12</v>
      </c>
      <c r="B27" s="73" t="s">
        <v>220</v>
      </c>
      <c r="C27" s="73" t="s">
        <v>373</v>
      </c>
      <c r="D27" s="49" t="s">
        <v>18</v>
      </c>
      <c r="E27" s="73">
        <v>16</v>
      </c>
      <c r="F27" s="73" t="s">
        <v>221</v>
      </c>
      <c r="G27" s="73" t="s">
        <v>222</v>
      </c>
      <c r="H27" s="73"/>
      <c r="I27" s="69" t="s">
        <v>245</v>
      </c>
    </row>
    <row r="28" spans="1:9">
      <c r="A28" s="73" t="s">
        <v>12</v>
      </c>
      <c r="B28" s="73" t="s">
        <v>220</v>
      </c>
      <c r="C28" s="73" t="s">
        <v>373</v>
      </c>
      <c r="D28" s="46" t="s">
        <v>201</v>
      </c>
      <c r="E28" s="73">
        <v>17</v>
      </c>
      <c r="F28" s="73" t="s">
        <v>221</v>
      </c>
      <c r="G28" s="73" t="s">
        <v>222</v>
      </c>
      <c r="H28" s="73"/>
      <c r="I28" s="78" t="s">
        <v>249</v>
      </c>
    </row>
    <row r="29" spans="1:9">
      <c r="A29" s="73" t="s">
        <v>12</v>
      </c>
      <c r="B29" s="73" t="s">
        <v>220</v>
      </c>
      <c r="C29" s="73" t="s">
        <v>373</v>
      </c>
      <c r="D29" s="46" t="s">
        <v>202</v>
      </c>
      <c r="E29" s="73">
        <v>18</v>
      </c>
      <c r="F29" s="73" t="s">
        <v>221</v>
      </c>
      <c r="G29" s="73" t="s">
        <v>222</v>
      </c>
      <c r="H29" s="73"/>
      <c r="I29" s="78" t="s">
        <v>246</v>
      </c>
    </row>
    <row r="30" spans="1:9">
      <c r="A30" s="73" t="s">
        <v>12</v>
      </c>
      <c r="B30" s="73" t="s">
        <v>220</v>
      </c>
      <c r="C30" s="73" t="s">
        <v>373</v>
      </c>
      <c r="D30" s="46" t="s">
        <v>167</v>
      </c>
      <c r="E30" s="73">
        <v>19</v>
      </c>
      <c r="F30" s="73" t="s">
        <v>221</v>
      </c>
      <c r="G30" s="73" t="s">
        <v>222</v>
      </c>
      <c r="H30" s="73"/>
      <c r="I30" s="78" t="s">
        <v>250</v>
      </c>
    </row>
    <row r="31" spans="1:9">
      <c r="A31" s="73" t="s">
        <v>12</v>
      </c>
      <c r="B31" s="73" t="s">
        <v>220</v>
      </c>
      <c r="C31" s="73" t="s">
        <v>373</v>
      </c>
      <c r="D31" s="46" t="s">
        <v>168</v>
      </c>
      <c r="E31" s="73">
        <v>20</v>
      </c>
      <c r="F31" s="73" t="s">
        <v>221</v>
      </c>
      <c r="G31" s="73" t="s">
        <v>222</v>
      </c>
      <c r="H31" s="73"/>
      <c r="I31" s="78" t="s">
        <v>251</v>
      </c>
    </row>
    <row r="32" spans="1:9">
      <c r="A32" s="73" t="s">
        <v>12</v>
      </c>
      <c r="B32" s="73" t="s">
        <v>220</v>
      </c>
      <c r="C32" s="73" t="s">
        <v>373</v>
      </c>
      <c r="D32" s="46" t="s">
        <v>169</v>
      </c>
      <c r="E32" s="73">
        <v>21</v>
      </c>
      <c r="F32" s="73" t="s">
        <v>221</v>
      </c>
      <c r="G32" s="73" t="s">
        <v>222</v>
      </c>
      <c r="H32" s="73"/>
      <c r="I32" s="78" t="s">
        <v>252</v>
      </c>
    </row>
    <row r="33" spans="1:9" ht="30">
      <c r="A33" s="73" t="s">
        <v>12</v>
      </c>
      <c r="B33" s="73" t="s">
        <v>220</v>
      </c>
      <c r="C33" s="73" t="s">
        <v>373</v>
      </c>
      <c r="D33" s="46" t="s">
        <v>170</v>
      </c>
      <c r="E33" s="73">
        <v>22</v>
      </c>
      <c r="F33" s="73" t="s">
        <v>221</v>
      </c>
      <c r="G33" s="73" t="s">
        <v>222</v>
      </c>
      <c r="H33" s="73"/>
      <c r="I33" s="78" t="s">
        <v>253</v>
      </c>
    </row>
    <row r="34" spans="1:9" ht="30">
      <c r="A34" s="73" t="s">
        <v>12</v>
      </c>
      <c r="B34" s="73" t="s">
        <v>220</v>
      </c>
      <c r="C34" s="73" t="s">
        <v>373</v>
      </c>
      <c r="D34" s="46" t="s">
        <v>171</v>
      </c>
      <c r="E34" s="73">
        <v>23</v>
      </c>
      <c r="F34" s="73" t="s">
        <v>221</v>
      </c>
      <c r="G34" s="73" t="s">
        <v>222</v>
      </c>
      <c r="H34" s="73"/>
      <c r="I34" s="78" t="s">
        <v>291</v>
      </c>
    </row>
    <row r="35" spans="1:9" ht="30">
      <c r="A35" s="73" t="s">
        <v>12</v>
      </c>
      <c r="B35" s="73" t="s">
        <v>220</v>
      </c>
      <c r="C35" s="73" t="s">
        <v>373</v>
      </c>
      <c r="D35" s="46" t="s">
        <v>172</v>
      </c>
      <c r="E35" s="73">
        <v>24</v>
      </c>
      <c r="F35" s="73" t="s">
        <v>221</v>
      </c>
      <c r="G35" s="73" t="s">
        <v>222</v>
      </c>
      <c r="H35" s="73"/>
      <c r="I35" s="78" t="s">
        <v>292</v>
      </c>
    </row>
    <row r="36" spans="1:9" ht="30">
      <c r="A36" s="73" t="s">
        <v>12</v>
      </c>
      <c r="B36" s="73" t="s">
        <v>220</v>
      </c>
      <c r="C36" s="73" t="s">
        <v>373</v>
      </c>
      <c r="D36" s="46" t="s">
        <v>173</v>
      </c>
      <c r="E36" s="73">
        <v>25</v>
      </c>
      <c r="F36" s="73" t="s">
        <v>221</v>
      </c>
      <c r="G36" s="73" t="s">
        <v>222</v>
      </c>
      <c r="H36" s="73"/>
      <c r="I36" s="78" t="s">
        <v>293</v>
      </c>
    </row>
    <row r="37" spans="1:9" ht="45">
      <c r="A37" s="73" t="s">
        <v>12</v>
      </c>
      <c r="B37" s="73" t="s">
        <v>220</v>
      </c>
      <c r="C37" s="73" t="s">
        <v>373</v>
      </c>
      <c r="D37" s="46" t="s">
        <v>178</v>
      </c>
      <c r="E37" s="73">
        <v>26</v>
      </c>
      <c r="F37" s="73" t="s">
        <v>221</v>
      </c>
      <c r="G37" s="73" t="s">
        <v>222</v>
      </c>
      <c r="H37" s="73"/>
      <c r="I37" s="78" t="s">
        <v>294</v>
      </c>
    </row>
    <row r="38" spans="1:9" ht="30">
      <c r="A38" s="73" t="s">
        <v>12</v>
      </c>
      <c r="B38" s="73" t="s">
        <v>220</v>
      </c>
      <c r="C38" s="73" t="s">
        <v>373</v>
      </c>
      <c r="D38" s="46" t="s">
        <v>174</v>
      </c>
      <c r="E38" s="73">
        <v>27</v>
      </c>
      <c r="F38" s="73" t="s">
        <v>221</v>
      </c>
      <c r="G38" s="73" t="s">
        <v>222</v>
      </c>
      <c r="H38" s="73"/>
      <c r="I38" s="78" t="s">
        <v>254</v>
      </c>
    </row>
    <row r="39" spans="1:9" ht="30">
      <c r="A39" s="73" t="s">
        <v>12</v>
      </c>
      <c r="B39" s="73" t="s">
        <v>220</v>
      </c>
      <c r="C39" s="73" t="s">
        <v>373</v>
      </c>
      <c r="D39" s="46" t="s">
        <v>175</v>
      </c>
      <c r="E39" s="73">
        <v>28</v>
      </c>
      <c r="F39" s="73" t="s">
        <v>221</v>
      </c>
      <c r="G39" s="73" t="s">
        <v>222</v>
      </c>
      <c r="H39" s="73"/>
      <c r="I39" s="78" t="s">
        <v>255</v>
      </c>
    </row>
    <row r="40" spans="1:9">
      <c r="A40" s="73" t="s">
        <v>12</v>
      </c>
      <c r="B40" s="73" t="s">
        <v>220</v>
      </c>
      <c r="C40" s="73" t="s">
        <v>373</v>
      </c>
      <c r="D40" s="46" t="s">
        <v>176</v>
      </c>
      <c r="E40" s="73">
        <v>29</v>
      </c>
      <c r="F40" s="73" t="s">
        <v>221</v>
      </c>
      <c r="G40" s="73" t="s">
        <v>222</v>
      </c>
      <c r="H40" s="73"/>
      <c r="I40" s="78" t="s">
        <v>256</v>
      </c>
    </row>
    <row r="41" spans="1:9">
      <c r="A41" s="73" t="s">
        <v>12</v>
      </c>
      <c r="B41" s="73" t="s">
        <v>220</v>
      </c>
      <c r="C41" s="73" t="s">
        <v>373</v>
      </c>
      <c r="D41" s="46" t="s">
        <v>177</v>
      </c>
      <c r="E41" s="73">
        <v>30</v>
      </c>
      <c r="F41" s="73" t="s">
        <v>221</v>
      </c>
      <c r="G41" s="73" t="s">
        <v>222</v>
      </c>
      <c r="H41" s="73"/>
      <c r="I41" s="78" t="s">
        <v>257</v>
      </c>
    </row>
    <row r="42" spans="1:9" ht="30">
      <c r="A42" s="73" t="s">
        <v>12</v>
      </c>
      <c r="B42" s="73" t="s">
        <v>220</v>
      </c>
      <c r="C42" s="73" t="s">
        <v>373</v>
      </c>
      <c r="D42" s="46" t="s">
        <v>179</v>
      </c>
      <c r="E42" s="73">
        <v>31</v>
      </c>
      <c r="F42" s="73" t="s">
        <v>221</v>
      </c>
      <c r="G42" s="73" t="s">
        <v>222</v>
      </c>
      <c r="H42" s="73"/>
      <c r="I42" s="78" t="s">
        <v>258</v>
      </c>
    </row>
    <row r="43" spans="1:9" ht="45">
      <c r="A43" s="73" t="s">
        <v>12</v>
      </c>
      <c r="B43" s="73" t="s">
        <v>220</v>
      </c>
      <c r="C43" s="73" t="s">
        <v>373</v>
      </c>
      <c r="D43" s="49" t="s">
        <v>180</v>
      </c>
      <c r="E43" s="73">
        <v>32</v>
      </c>
      <c r="F43" s="73" t="s">
        <v>221</v>
      </c>
      <c r="G43" s="73" t="s">
        <v>222</v>
      </c>
      <c r="H43" s="73"/>
      <c r="I43" s="69" t="s">
        <v>259</v>
      </c>
    </row>
    <row r="44" spans="1:9">
      <c r="A44" s="73" t="s">
        <v>12</v>
      </c>
      <c r="B44" s="73" t="s">
        <v>220</v>
      </c>
      <c r="C44" s="73" t="s">
        <v>373</v>
      </c>
      <c r="D44" s="46" t="s">
        <v>26</v>
      </c>
      <c r="E44" s="73">
        <v>33</v>
      </c>
      <c r="F44" s="73" t="s">
        <v>221</v>
      </c>
      <c r="G44" s="73" t="s">
        <v>222</v>
      </c>
      <c r="H44" s="73"/>
      <c r="I44" s="78" t="s">
        <v>260</v>
      </c>
    </row>
    <row r="45" spans="1:9">
      <c r="A45" s="73" t="s">
        <v>12</v>
      </c>
      <c r="B45" s="73" t="s">
        <v>220</v>
      </c>
      <c r="C45" s="73" t="s">
        <v>373</v>
      </c>
      <c r="D45" s="46" t="s">
        <v>27</v>
      </c>
      <c r="E45" s="73">
        <v>34</v>
      </c>
      <c r="F45" s="73" t="s">
        <v>221</v>
      </c>
      <c r="G45" s="73" t="s">
        <v>222</v>
      </c>
      <c r="H45" s="73"/>
      <c r="I45" s="78" t="s">
        <v>261</v>
      </c>
    </row>
    <row r="46" spans="1:9">
      <c r="A46" s="73" t="s">
        <v>12</v>
      </c>
      <c r="B46" s="73" t="s">
        <v>220</v>
      </c>
      <c r="C46" s="73" t="s">
        <v>373</v>
      </c>
      <c r="D46" s="46" t="s">
        <v>28</v>
      </c>
      <c r="E46" s="73">
        <v>35</v>
      </c>
      <c r="F46" s="73" t="s">
        <v>221</v>
      </c>
      <c r="G46" s="73" t="s">
        <v>222</v>
      </c>
      <c r="H46" s="73"/>
      <c r="I46" s="78" t="s">
        <v>262</v>
      </c>
    </row>
    <row r="47" spans="1:9" ht="30">
      <c r="A47" s="73" t="s">
        <v>12</v>
      </c>
      <c r="B47" s="73" t="s">
        <v>220</v>
      </c>
      <c r="C47" s="73" t="s">
        <v>373</v>
      </c>
      <c r="D47" s="46" t="s">
        <v>29</v>
      </c>
      <c r="E47" s="73">
        <v>36</v>
      </c>
      <c r="F47" s="73" t="s">
        <v>221</v>
      </c>
      <c r="G47" s="73" t="s">
        <v>222</v>
      </c>
      <c r="H47" s="73"/>
      <c r="I47" s="78" t="s">
        <v>263</v>
      </c>
    </row>
    <row r="48" spans="1:9" ht="30">
      <c r="A48" s="73" t="s">
        <v>12</v>
      </c>
      <c r="B48" s="73" t="s">
        <v>220</v>
      </c>
      <c r="C48" s="73" t="s">
        <v>373</v>
      </c>
      <c r="D48" s="46" t="s">
        <v>30</v>
      </c>
      <c r="E48" s="73">
        <v>37</v>
      </c>
      <c r="F48" s="73" t="s">
        <v>221</v>
      </c>
      <c r="G48" s="73" t="s">
        <v>222</v>
      </c>
      <c r="H48" s="73"/>
      <c r="I48" s="78" t="s">
        <v>295</v>
      </c>
    </row>
    <row r="49" spans="1:9" ht="30">
      <c r="A49" s="73" t="s">
        <v>12</v>
      </c>
      <c r="B49" s="73" t="s">
        <v>220</v>
      </c>
      <c r="C49" s="73" t="s">
        <v>373</v>
      </c>
      <c r="D49" s="46" t="s">
        <v>31</v>
      </c>
      <c r="E49" s="73">
        <v>38</v>
      </c>
      <c r="F49" s="73" t="s">
        <v>221</v>
      </c>
      <c r="G49" s="73" t="s">
        <v>222</v>
      </c>
      <c r="H49" s="73"/>
      <c r="I49" s="78" t="s">
        <v>296</v>
      </c>
    </row>
    <row r="50" spans="1:9" ht="30">
      <c r="A50" s="73" t="s">
        <v>12</v>
      </c>
      <c r="B50" s="73" t="s">
        <v>220</v>
      </c>
      <c r="C50" s="73" t="s">
        <v>373</v>
      </c>
      <c r="D50" s="46" t="s">
        <v>32</v>
      </c>
      <c r="E50" s="73">
        <v>39</v>
      </c>
      <c r="F50" s="73" t="s">
        <v>221</v>
      </c>
      <c r="G50" s="73" t="s">
        <v>222</v>
      </c>
      <c r="H50" s="73"/>
      <c r="I50" s="78" t="s">
        <v>297</v>
      </c>
    </row>
    <row r="51" spans="1:9" ht="45">
      <c r="A51" s="73" t="s">
        <v>12</v>
      </c>
      <c r="B51" s="73" t="s">
        <v>220</v>
      </c>
      <c r="C51" s="73" t="s">
        <v>373</v>
      </c>
      <c r="D51" s="46" t="s">
        <v>194</v>
      </c>
      <c r="E51" s="73">
        <v>40</v>
      </c>
      <c r="F51" s="73" t="s">
        <v>221</v>
      </c>
      <c r="G51" s="73" t="s">
        <v>222</v>
      </c>
      <c r="H51" s="73"/>
      <c r="I51" s="78" t="s">
        <v>298</v>
      </c>
    </row>
    <row r="52" spans="1:9" ht="30">
      <c r="A52" s="73" t="s">
        <v>12</v>
      </c>
      <c r="B52" s="73" t="s">
        <v>220</v>
      </c>
      <c r="C52" s="73" t="s">
        <v>373</v>
      </c>
      <c r="D52" s="46" t="s">
        <v>33</v>
      </c>
      <c r="E52" s="73">
        <v>41</v>
      </c>
      <c r="F52" s="73" t="s">
        <v>221</v>
      </c>
      <c r="G52" s="73" t="s">
        <v>222</v>
      </c>
      <c r="H52" s="73"/>
      <c r="I52" s="78" t="s">
        <v>264</v>
      </c>
    </row>
    <row r="53" spans="1:9" ht="30">
      <c r="A53" s="73" t="s">
        <v>12</v>
      </c>
      <c r="B53" s="73" t="s">
        <v>220</v>
      </c>
      <c r="C53" s="73" t="s">
        <v>373</v>
      </c>
      <c r="D53" s="46" t="s">
        <v>34</v>
      </c>
      <c r="E53" s="73">
        <v>42</v>
      </c>
      <c r="F53" s="73" t="s">
        <v>221</v>
      </c>
      <c r="G53" s="73" t="s">
        <v>222</v>
      </c>
      <c r="H53" s="73"/>
      <c r="I53" s="78" t="s">
        <v>265</v>
      </c>
    </row>
    <row r="54" spans="1:9" ht="30">
      <c r="A54" s="73" t="s">
        <v>12</v>
      </c>
      <c r="B54" s="73" t="s">
        <v>220</v>
      </c>
      <c r="C54" s="73" t="s">
        <v>373</v>
      </c>
      <c r="D54" s="46" t="s">
        <v>35</v>
      </c>
      <c r="E54" s="73">
        <v>43</v>
      </c>
      <c r="F54" s="73" t="s">
        <v>221</v>
      </c>
      <c r="G54" s="73" t="s">
        <v>222</v>
      </c>
      <c r="H54" s="73"/>
      <c r="I54" s="78" t="s">
        <v>266</v>
      </c>
    </row>
    <row r="55" spans="1:9">
      <c r="A55" s="73" t="s">
        <v>12</v>
      </c>
      <c r="B55" s="73" t="s">
        <v>220</v>
      </c>
      <c r="C55" s="73" t="s">
        <v>373</v>
      </c>
      <c r="D55" s="46" t="s">
        <v>36</v>
      </c>
      <c r="E55" s="73">
        <v>44</v>
      </c>
      <c r="F55" s="73" t="s">
        <v>221</v>
      </c>
      <c r="G55" s="73" t="s">
        <v>222</v>
      </c>
      <c r="H55" s="73"/>
      <c r="I55" s="78" t="s">
        <v>267</v>
      </c>
    </row>
    <row r="56" spans="1:9" ht="30">
      <c r="A56" s="73" t="s">
        <v>12</v>
      </c>
      <c r="B56" s="73" t="s">
        <v>220</v>
      </c>
      <c r="C56" s="73" t="s">
        <v>373</v>
      </c>
      <c r="D56" s="46" t="s">
        <v>37</v>
      </c>
      <c r="E56" s="73">
        <v>45</v>
      </c>
      <c r="F56" s="73" t="s">
        <v>221</v>
      </c>
      <c r="G56" s="73" t="s">
        <v>222</v>
      </c>
      <c r="H56" s="73"/>
      <c r="I56" s="78" t="s">
        <v>268</v>
      </c>
    </row>
    <row r="57" spans="1:9" ht="45">
      <c r="A57" s="73" t="s">
        <v>12</v>
      </c>
      <c r="B57" s="73" t="s">
        <v>220</v>
      </c>
      <c r="C57" s="73" t="s">
        <v>373</v>
      </c>
      <c r="D57" s="49" t="s">
        <v>52</v>
      </c>
      <c r="E57" s="73">
        <v>46</v>
      </c>
      <c r="F57" s="73" t="s">
        <v>221</v>
      </c>
      <c r="G57" s="73" t="s">
        <v>222</v>
      </c>
      <c r="H57" s="73"/>
      <c r="I57" s="69" t="s">
        <v>269</v>
      </c>
    </row>
    <row r="58" spans="1:9">
      <c r="A58" s="73" t="s">
        <v>12</v>
      </c>
      <c r="B58" s="73" t="s">
        <v>220</v>
      </c>
      <c r="C58" s="73" t="s">
        <v>373</v>
      </c>
      <c r="D58" s="46" t="s">
        <v>185</v>
      </c>
      <c r="E58" s="73">
        <v>47</v>
      </c>
      <c r="F58" s="73" t="s">
        <v>221</v>
      </c>
      <c r="G58" s="73" t="s">
        <v>222</v>
      </c>
      <c r="H58" s="73"/>
      <c r="I58" s="78" t="s">
        <v>270</v>
      </c>
    </row>
    <row r="59" spans="1:9">
      <c r="A59" s="73" t="s">
        <v>12</v>
      </c>
      <c r="B59" s="73" t="s">
        <v>220</v>
      </c>
      <c r="C59" s="73" t="s">
        <v>373</v>
      </c>
      <c r="D59" s="46" t="s">
        <v>186</v>
      </c>
      <c r="E59" s="73">
        <v>48</v>
      </c>
      <c r="F59" s="73" t="s">
        <v>221</v>
      </c>
      <c r="G59" s="73" t="s">
        <v>222</v>
      </c>
      <c r="H59" s="73"/>
      <c r="I59" s="78" t="s">
        <v>271</v>
      </c>
    </row>
    <row r="60" spans="1:9">
      <c r="A60" s="73" t="s">
        <v>12</v>
      </c>
      <c r="B60" s="73" t="s">
        <v>220</v>
      </c>
      <c r="C60" s="73" t="s">
        <v>373</v>
      </c>
      <c r="D60" s="46" t="s">
        <v>187</v>
      </c>
      <c r="E60" s="73">
        <v>49</v>
      </c>
      <c r="F60" s="73" t="s">
        <v>221</v>
      </c>
      <c r="G60" s="73" t="s">
        <v>222</v>
      </c>
      <c r="H60" s="73"/>
      <c r="I60" s="78" t="s">
        <v>272</v>
      </c>
    </row>
    <row r="61" spans="1:9" ht="30">
      <c r="A61" s="73" t="s">
        <v>12</v>
      </c>
      <c r="B61" s="73" t="s">
        <v>220</v>
      </c>
      <c r="C61" s="73" t="s">
        <v>373</v>
      </c>
      <c r="D61" s="46" t="s">
        <v>188</v>
      </c>
      <c r="E61" s="73">
        <v>50</v>
      </c>
      <c r="F61" s="73" t="s">
        <v>221</v>
      </c>
      <c r="G61" s="73" t="s">
        <v>222</v>
      </c>
      <c r="H61" s="73"/>
      <c r="I61" s="78" t="s">
        <v>273</v>
      </c>
    </row>
    <row r="62" spans="1:9" ht="30">
      <c r="A62" s="73" t="s">
        <v>12</v>
      </c>
      <c r="B62" s="73" t="s">
        <v>220</v>
      </c>
      <c r="C62" s="73" t="s">
        <v>373</v>
      </c>
      <c r="D62" s="46" t="s">
        <v>189</v>
      </c>
      <c r="E62" s="73">
        <v>51</v>
      </c>
      <c r="F62" s="73" t="s">
        <v>221</v>
      </c>
      <c r="G62" s="73" t="s">
        <v>222</v>
      </c>
      <c r="H62" s="73"/>
      <c r="I62" s="78" t="s">
        <v>299</v>
      </c>
    </row>
    <row r="63" spans="1:9" ht="30">
      <c r="A63" s="73" t="s">
        <v>12</v>
      </c>
      <c r="B63" s="73" t="s">
        <v>220</v>
      </c>
      <c r="C63" s="73" t="s">
        <v>373</v>
      </c>
      <c r="D63" s="46" t="s">
        <v>190</v>
      </c>
      <c r="E63" s="73">
        <v>52</v>
      </c>
      <c r="F63" s="73" t="s">
        <v>221</v>
      </c>
      <c r="G63" s="73" t="s">
        <v>222</v>
      </c>
      <c r="H63" s="73"/>
      <c r="I63" s="78" t="s">
        <v>300</v>
      </c>
    </row>
    <row r="64" spans="1:9" ht="30">
      <c r="A64" s="73" t="s">
        <v>12</v>
      </c>
      <c r="B64" s="73" t="s">
        <v>220</v>
      </c>
      <c r="C64" s="73" t="s">
        <v>373</v>
      </c>
      <c r="D64" s="46" t="s">
        <v>191</v>
      </c>
      <c r="E64" s="73">
        <v>53</v>
      </c>
      <c r="F64" s="73" t="s">
        <v>221</v>
      </c>
      <c r="G64" s="73" t="s">
        <v>222</v>
      </c>
      <c r="H64" s="73"/>
      <c r="I64" s="78" t="s">
        <v>301</v>
      </c>
    </row>
    <row r="65" spans="1:9" ht="45">
      <c r="A65" s="73" t="s">
        <v>12</v>
      </c>
      <c r="B65" s="73" t="s">
        <v>220</v>
      </c>
      <c r="C65" s="73" t="s">
        <v>373</v>
      </c>
      <c r="D65" s="46" t="s">
        <v>193</v>
      </c>
      <c r="E65" s="73">
        <v>54</v>
      </c>
      <c r="F65" s="73" t="s">
        <v>221</v>
      </c>
      <c r="G65" s="73" t="s">
        <v>222</v>
      </c>
      <c r="H65" s="73"/>
      <c r="I65" s="78" t="s">
        <v>302</v>
      </c>
    </row>
    <row r="66" spans="1:9" ht="30">
      <c r="A66" s="73" t="s">
        <v>12</v>
      </c>
      <c r="B66" s="73" t="s">
        <v>220</v>
      </c>
      <c r="C66" s="73" t="s">
        <v>373</v>
      </c>
      <c r="D66" s="46" t="s">
        <v>192</v>
      </c>
      <c r="E66" s="73">
        <v>55</v>
      </c>
      <c r="F66" s="73" t="s">
        <v>221</v>
      </c>
      <c r="G66" s="73" t="s">
        <v>222</v>
      </c>
      <c r="H66" s="73"/>
      <c r="I66" s="78" t="s">
        <v>274</v>
      </c>
    </row>
    <row r="67" spans="1:9" ht="30">
      <c r="A67" s="73" t="s">
        <v>12</v>
      </c>
      <c r="B67" s="73" t="s">
        <v>220</v>
      </c>
      <c r="C67" s="73" t="s">
        <v>373</v>
      </c>
      <c r="D67" s="46" t="s">
        <v>195</v>
      </c>
      <c r="E67" s="73">
        <v>56</v>
      </c>
      <c r="F67" s="73" t="s">
        <v>221</v>
      </c>
      <c r="G67" s="73" t="s">
        <v>222</v>
      </c>
      <c r="H67" s="73"/>
      <c r="I67" s="78" t="s">
        <v>275</v>
      </c>
    </row>
    <row r="68" spans="1:9">
      <c r="A68" s="73" t="s">
        <v>12</v>
      </c>
      <c r="B68" s="73" t="s">
        <v>220</v>
      </c>
      <c r="C68" s="73" t="s">
        <v>373</v>
      </c>
      <c r="D68" s="46" t="s">
        <v>196</v>
      </c>
      <c r="E68" s="73">
        <v>57</v>
      </c>
      <c r="F68" s="73" t="s">
        <v>221</v>
      </c>
      <c r="G68" s="73" t="s">
        <v>222</v>
      </c>
      <c r="H68" s="73"/>
      <c r="I68" s="78" t="s">
        <v>276</v>
      </c>
    </row>
    <row r="69" spans="1:9">
      <c r="A69" s="73" t="s">
        <v>12</v>
      </c>
      <c r="B69" s="73" t="s">
        <v>220</v>
      </c>
      <c r="C69" s="73" t="s">
        <v>373</v>
      </c>
      <c r="D69" s="46" t="s">
        <v>197</v>
      </c>
      <c r="E69" s="73">
        <v>58</v>
      </c>
      <c r="F69" s="73" t="s">
        <v>221</v>
      </c>
      <c r="G69" s="73" t="s">
        <v>222</v>
      </c>
      <c r="H69" s="73"/>
      <c r="I69" s="78" t="s">
        <v>277</v>
      </c>
    </row>
    <row r="70" spans="1:9" ht="30">
      <c r="A70" s="73" t="s">
        <v>12</v>
      </c>
      <c r="B70" s="73" t="s">
        <v>220</v>
      </c>
      <c r="C70" s="73" t="s">
        <v>373</v>
      </c>
      <c r="D70" s="46" t="s">
        <v>198</v>
      </c>
      <c r="E70" s="73">
        <v>59</v>
      </c>
      <c r="F70" s="73" t="s">
        <v>221</v>
      </c>
      <c r="G70" s="73" t="s">
        <v>222</v>
      </c>
      <c r="H70" s="73"/>
      <c r="I70" s="78" t="s">
        <v>278</v>
      </c>
    </row>
    <row r="71" spans="1:9" ht="45">
      <c r="A71" s="73" t="s">
        <v>12</v>
      </c>
      <c r="B71" s="73" t="s">
        <v>220</v>
      </c>
      <c r="C71" s="73" t="s">
        <v>373</v>
      </c>
      <c r="D71" s="49" t="s">
        <v>210</v>
      </c>
      <c r="E71" s="73">
        <v>60</v>
      </c>
      <c r="F71" s="73" t="s">
        <v>221</v>
      </c>
      <c r="G71" s="73" t="s">
        <v>222</v>
      </c>
      <c r="H71" s="73"/>
      <c r="I71" s="69" t="s">
        <v>279</v>
      </c>
    </row>
    <row r="72" spans="1:9">
      <c r="A72" s="73" t="s">
        <v>12</v>
      </c>
      <c r="B72" s="73" t="s">
        <v>220</v>
      </c>
      <c r="C72" s="73" t="s">
        <v>373</v>
      </c>
      <c r="D72" s="46" t="s">
        <v>38</v>
      </c>
      <c r="E72" s="73">
        <v>61</v>
      </c>
      <c r="F72" s="73" t="s">
        <v>221</v>
      </c>
      <c r="G72" s="73" t="s">
        <v>222</v>
      </c>
      <c r="H72" s="73"/>
      <c r="I72" s="78" t="s">
        <v>280</v>
      </c>
    </row>
    <row r="73" spans="1:9">
      <c r="A73" s="73" t="s">
        <v>12</v>
      </c>
      <c r="B73" s="73" t="s">
        <v>220</v>
      </c>
      <c r="C73" s="73" t="s">
        <v>373</v>
      </c>
      <c r="D73" s="46" t="s">
        <v>39</v>
      </c>
      <c r="E73" s="73">
        <v>62</v>
      </c>
      <c r="F73" s="73" t="s">
        <v>221</v>
      </c>
      <c r="G73" s="73" t="s">
        <v>222</v>
      </c>
      <c r="H73" s="73"/>
      <c r="I73" s="78" t="s">
        <v>281</v>
      </c>
    </row>
    <row r="74" spans="1:9">
      <c r="A74" s="73" t="s">
        <v>12</v>
      </c>
      <c r="B74" s="73" t="s">
        <v>220</v>
      </c>
      <c r="C74" s="73" t="s">
        <v>373</v>
      </c>
      <c r="D74" s="46" t="s">
        <v>40</v>
      </c>
      <c r="E74" s="73">
        <v>63</v>
      </c>
      <c r="F74" s="73" t="s">
        <v>221</v>
      </c>
      <c r="G74" s="73" t="s">
        <v>222</v>
      </c>
      <c r="H74" s="73"/>
      <c r="I74" s="78" t="s">
        <v>282</v>
      </c>
    </row>
    <row r="75" spans="1:9" ht="30">
      <c r="A75" s="73" t="s">
        <v>12</v>
      </c>
      <c r="B75" s="73" t="s">
        <v>220</v>
      </c>
      <c r="C75" s="73" t="s">
        <v>373</v>
      </c>
      <c r="D75" s="46" t="s">
        <v>41</v>
      </c>
      <c r="E75" s="73">
        <v>64</v>
      </c>
      <c r="F75" s="73" t="s">
        <v>221</v>
      </c>
      <c r="G75" s="73" t="s">
        <v>222</v>
      </c>
      <c r="H75" s="73"/>
      <c r="I75" s="78" t="s">
        <v>283</v>
      </c>
    </row>
    <row r="76" spans="1:9" ht="30">
      <c r="A76" s="73" t="s">
        <v>12</v>
      </c>
      <c r="B76" s="73" t="s">
        <v>220</v>
      </c>
      <c r="C76" s="73" t="s">
        <v>373</v>
      </c>
      <c r="D76" s="46" t="s">
        <v>42</v>
      </c>
      <c r="E76" s="73">
        <v>65</v>
      </c>
      <c r="F76" s="73" t="s">
        <v>221</v>
      </c>
      <c r="G76" s="73" t="s">
        <v>222</v>
      </c>
      <c r="H76" s="73"/>
      <c r="I76" s="78" t="s">
        <v>303</v>
      </c>
    </row>
    <row r="77" spans="1:9" ht="30">
      <c r="A77" s="73" t="s">
        <v>12</v>
      </c>
      <c r="B77" s="73" t="s">
        <v>220</v>
      </c>
      <c r="C77" s="73" t="s">
        <v>373</v>
      </c>
      <c r="D77" s="46" t="s">
        <v>43</v>
      </c>
      <c r="E77" s="73">
        <v>66</v>
      </c>
      <c r="F77" s="73" t="s">
        <v>221</v>
      </c>
      <c r="G77" s="73" t="s">
        <v>222</v>
      </c>
      <c r="H77" s="73"/>
      <c r="I77" s="78" t="s">
        <v>304</v>
      </c>
    </row>
    <row r="78" spans="1:9" ht="30">
      <c r="A78" s="73" t="s">
        <v>12</v>
      </c>
      <c r="B78" s="73" t="s">
        <v>220</v>
      </c>
      <c r="C78" s="73" t="s">
        <v>373</v>
      </c>
      <c r="D78" s="46" t="s">
        <v>44</v>
      </c>
      <c r="E78" s="73">
        <v>67</v>
      </c>
      <c r="F78" s="73" t="s">
        <v>221</v>
      </c>
      <c r="G78" s="73" t="s">
        <v>222</v>
      </c>
      <c r="H78" s="73"/>
      <c r="I78" s="78" t="s">
        <v>305</v>
      </c>
    </row>
    <row r="79" spans="1:9" ht="45">
      <c r="A79" s="73" t="s">
        <v>12</v>
      </c>
      <c r="B79" s="73" t="s">
        <v>220</v>
      </c>
      <c r="C79" s="73" t="s">
        <v>373</v>
      </c>
      <c r="D79" s="46" t="s">
        <v>199</v>
      </c>
      <c r="E79" s="73">
        <v>68</v>
      </c>
      <c r="F79" s="73" t="s">
        <v>221</v>
      </c>
      <c r="G79" s="73" t="s">
        <v>222</v>
      </c>
      <c r="H79" s="73"/>
      <c r="I79" s="78" t="s">
        <v>306</v>
      </c>
    </row>
    <row r="80" spans="1:9" ht="30">
      <c r="A80" s="73" t="s">
        <v>12</v>
      </c>
      <c r="B80" s="73" t="s">
        <v>220</v>
      </c>
      <c r="C80" s="73" t="s">
        <v>373</v>
      </c>
      <c r="D80" s="46" t="s">
        <v>46</v>
      </c>
      <c r="E80" s="73">
        <v>69</v>
      </c>
      <c r="F80" s="73" t="s">
        <v>221</v>
      </c>
      <c r="G80" s="73" t="s">
        <v>222</v>
      </c>
      <c r="H80" s="73"/>
      <c r="I80" s="78" t="s">
        <v>284</v>
      </c>
    </row>
    <row r="81" spans="1:9" ht="30">
      <c r="A81" s="73" t="s">
        <v>12</v>
      </c>
      <c r="B81" s="73" t="s">
        <v>220</v>
      </c>
      <c r="C81" s="73" t="s">
        <v>373</v>
      </c>
      <c r="D81" s="46" t="s">
        <v>47</v>
      </c>
      <c r="E81" s="73">
        <v>70</v>
      </c>
      <c r="F81" s="73" t="s">
        <v>221</v>
      </c>
      <c r="G81" s="73" t="s">
        <v>222</v>
      </c>
      <c r="H81" s="73"/>
      <c r="I81" s="78" t="s">
        <v>285</v>
      </c>
    </row>
    <row r="82" spans="1:9" ht="30">
      <c r="A82" s="73" t="s">
        <v>12</v>
      </c>
      <c r="B82" s="73" t="s">
        <v>220</v>
      </c>
      <c r="C82" s="73" t="s">
        <v>373</v>
      </c>
      <c r="D82" s="46" t="s">
        <v>48</v>
      </c>
      <c r="E82" s="73">
        <v>71</v>
      </c>
      <c r="F82" s="73" t="s">
        <v>221</v>
      </c>
      <c r="G82" s="73" t="s">
        <v>222</v>
      </c>
      <c r="H82" s="73"/>
      <c r="I82" s="78" t="s">
        <v>286</v>
      </c>
    </row>
    <row r="83" spans="1:9">
      <c r="A83" s="73" t="s">
        <v>12</v>
      </c>
      <c r="B83" s="73" t="s">
        <v>220</v>
      </c>
      <c r="C83" s="73" t="s">
        <v>373</v>
      </c>
      <c r="D83" s="46" t="s">
        <v>49</v>
      </c>
      <c r="E83" s="73">
        <v>72</v>
      </c>
      <c r="F83" s="73" t="s">
        <v>221</v>
      </c>
      <c r="G83" s="73" t="s">
        <v>222</v>
      </c>
      <c r="H83" s="73"/>
      <c r="I83" s="78" t="s">
        <v>287</v>
      </c>
    </row>
    <row r="84" spans="1:9" ht="30">
      <c r="A84" s="73" t="s">
        <v>12</v>
      </c>
      <c r="B84" s="73" t="s">
        <v>220</v>
      </c>
      <c r="C84" s="73" t="s">
        <v>373</v>
      </c>
      <c r="D84" s="46" t="s">
        <v>50</v>
      </c>
      <c r="E84" s="73">
        <v>73</v>
      </c>
      <c r="F84" s="73" t="s">
        <v>221</v>
      </c>
      <c r="G84" s="73" t="s">
        <v>222</v>
      </c>
      <c r="H84" s="73"/>
      <c r="I84" s="78" t="s">
        <v>288</v>
      </c>
    </row>
    <row r="85" spans="1:9" ht="45">
      <c r="A85" s="73" t="s">
        <v>12</v>
      </c>
      <c r="B85" s="73" t="s">
        <v>220</v>
      </c>
      <c r="C85" s="73" t="s">
        <v>373</v>
      </c>
      <c r="D85" s="49" t="s">
        <v>211</v>
      </c>
      <c r="E85" s="73">
        <v>74</v>
      </c>
      <c r="F85" s="73" t="s">
        <v>221</v>
      </c>
      <c r="G85" s="73" t="s">
        <v>222</v>
      </c>
      <c r="H85" s="73"/>
      <c r="I85" s="69" t="s">
        <v>289</v>
      </c>
    </row>
    <row r="86" spans="1:9" ht="30">
      <c r="A86" s="73" t="s">
        <v>12</v>
      </c>
      <c r="B86" s="73" t="s">
        <v>220</v>
      </c>
      <c r="C86" s="73" t="s">
        <v>373</v>
      </c>
      <c r="D86" s="48" t="s">
        <v>182</v>
      </c>
      <c r="E86" s="73">
        <v>75</v>
      </c>
      <c r="F86" s="73" t="s">
        <v>221</v>
      </c>
      <c r="G86" s="73" t="s">
        <v>222</v>
      </c>
      <c r="H86" s="73"/>
      <c r="I86" s="69" t="s">
        <v>241</v>
      </c>
    </row>
    <row r="87" spans="1:9" ht="30">
      <c r="A87" s="73" t="s">
        <v>12</v>
      </c>
      <c r="B87" s="73" t="s">
        <v>220</v>
      </c>
      <c r="C87" s="73" t="s">
        <v>373</v>
      </c>
      <c r="D87" s="48" t="s">
        <v>183</v>
      </c>
      <c r="E87" s="73">
        <v>76</v>
      </c>
      <c r="F87" s="73" t="s">
        <v>221</v>
      </c>
      <c r="G87" s="73" t="s">
        <v>222</v>
      </c>
      <c r="H87" s="73"/>
      <c r="I87" s="69" t="s">
        <v>242</v>
      </c>
    </row>
    <row r="88" spans="1:9" ht="30">
      <c r="A88" s="73" t="s">
        <v>12</v>
      </c>
      <c r="B88" s="73" t="s">
        <v>220</v>
      </c>
      <c r="C88" s="73" t="s">
        <v>373</v>
      </c>
      <c r="D88" s="46" t="s">
        <v>55</v>
      </c>
      <c r="E88" s="73">
        <v>77</v>
      </c>
      <c r="F88" s="73" t="s">
        <v>221</v>
      </c>
      <c r="G88" s="73" t="s">
        <v>222</v>
      </c>
      <c r="H88" s="73" t="s">
        <v>290</v>
      </c>
      <c r="I88" s="69" t="s">
        <v>307</v>
      </c>
    </row>
    <row r="89" spans="1:9" ht="45">
      <c r="A89" s="73" t="s">
        <v>12</v>
      </c>
      <c r="B89" s="73" t="s">
        <v>220</v>
      </c>
      <c r="C89" s="73" t="s">
        <v>373</v>
      </c>
      <c r="D89" s="46" t="s">
        <v>24</v>
      </c>
      <c r="E89" s="73">
        <v>78</v>
      </c>
      <c r="F89" s="73" t="s">
        <v>221</v>
      </c>
      <c r="G89" s="73" t="s">
        <v>222</v>
      </c>
      <c r="H89" s="73"/>
      <c r="I89" s="69" t="s">
        <v>308</v>
      </c>
    </row>
    <row r="90" spans="1:9" ht="30">
      <c r="A90" s="73" t="s">
        <v>12</v>
      </c>
      <c r="B90" s="73" t="s">
        <v>220</v>
      </c>
      <c r="C90" s="73" t="s">
        <v>373</v>
      </c>
      <c r="D90" s="46" t="s">
        <v>3</v>
      </c>
      <c r="E90" s="73">
        <v>79</v>
      </c>
      <c r="F90" s="73" t="s">
        <v>221</v>
      </c>
      <c r="G90" s="73" t="s">
        <v>222</v>
      </c>
      <c r="H90" s="73"/>
      <c r="I90" s="69" t="s">
        <v>309</v>
      </c>
    </row>
    <row r="91" spans="1:9" ht="30">
      <c r="A91" s="73" t="s">
        <v>12</v>
      </c>
      <c r="B91" s="73" t="s">
        <v>220</v>
      </c>
      <c r="C91" s="73" t="s">
        <v>374</v>
      </c>
      <c r="D91" s="64" t="s">
        <v>25</v>
      </c>
      <c r="E91" s="73">
        <v>80</v>
      </c>
      <c r="F91" s="73" t="s">
        <v>221</v>
      </c>
      <c r="G91" s="73" t="s">
        <v>315</v>
      </c>
      <c r="H91" s="73"/>
      <c r="I91" s="69" t="s">
        <v>378</v>
      </c>
    </row>
    <row r="92" spans="1:9" ht="30">
      <c r="A92" s="73" t="s">
        <v>12</v>
      </c>
      <c r="B92" s="73" t="s">
        <v>220</v>
      </c>
      <c r="C92" s="73" t="s">
        <v>374</v>
      </c>
      <c r="D92" s="64" t="s">
        <v>4</v>
      </c>
      <c r="E92" s="73">
        <v>81</v>
      </c>
      <c r="F92" s="73" t="s">
        <v>221</v>
      </c>
      <c r="G92" s="73" t="s">
        <v>315</v>
      </c>
      <c r="H92" s="73"/>
      <c r="I92" s="69" t="s">
        <v>379</v>
      </c>
    </row>
    <row r="93" spans="1:9" ht="105">
      <c r="A93" s="73" t="s">
        <v>12</v>
      </c>
      <c r="B93" s="73" t="s">
        <v>220</v>
      </c>
      <c r="C93" s="73" t="s">
        <v>374</v>
      </c>
      <c r="D93" s="64" t="s">
        <v>19</v>
      </c>
      <c r="E93" s="73">
        <v>82</v>
      </c>
      <c r="F93" s="73" t="s">
        <v>221</v>
      </c>
      <c r="G93" s="73" t="s">
        <v>222</v>
      </c>
      <c r="H93" s="73"/>
      <c r="I93" s="78" t="s">
        <v>322</v>
      </c>
    </row>
    <row r="94" spans="1:9" ht="105">
      <c r="A94" s="73" t="s">
        <v>12</v>
      </c>
      <c r="B94" s="73" t="s">
        <v>220</v>
      </c>
      <c r="C94" s="73" t="s">
        <v>374</v>
      </c>
      <c r="D94" s="64" t="s">
        <v>20</v>
      </c>
      <c r="E94" s="73">
        <v>83</v>
      </c>
      <c r="F94" s="73" t="s">
        <v>221</v>
      </c>
      <c r="G94" s="73" t="s">
        <v>222</v>
      </c>
      <c r="H94" s="73"/>
      <c r="I94" s="78" t="s">
        <v>323</v>
      </c>
    </row>
    <row r="95" spans="1:9" ht="30">
      <c r="A95" s="73" t="s">
        <v>12</v>
      </c>
      <c r="B95" s="73" t="s">
        <v>220</v>
      </c>
      <c r="C95" s="73" t="s">
        <v>374</v>
      </c>
      <c r="D95" s="49" t="s">
        <v>208</v>
      </c>
      <c r="E95" s="73">
        <v>84</v>
      </c>
      <c r="F95" s="73" t="s">
        <v>221</v>
      </c>
      <c r="G95" s="73" t="s">
        <v>222</v>
      </c>
      <c r="H95" s="73"/>
      <c r="I95" s="69" t="s">
        <v>237</v>
      </c>
    </row>
    <row r="96" spans="1:9" ht="30">
      <c r="A96" s="73" t="s">
        <v>12</v>
      </c>
      <c r="B96" s="73" t="s">
        <v>220</v>
      </c>
      <c r="C96" s="73" t="s">
        <v>374</v>
      </c>
      <c r="D96" s="46" t="s">
        <v>21</v>
      </c>
      <c r="E96" s="73">
        <v>85</v>
      </c>
      <c r="F96" s="73" t="s">
        <v>221</v>
      </c>
      <c r="G96" s="73" t="s">
        <v>222</v>
      </c>
      <c r="H96" s="73"/>
      <c r="I96" s="69" t="s">
        <v>247</v>
      </c>
    </row>
    <row r="97" spans="1:9" ht="60">
      <c r="A97" s="73" t="s">
        <v>12</v>
      </c>
      <c r="B97" s="73" t="s">
        <v>220</v>
      </c>
      <c r="C97" s="73" t="s">
        <v>374</v>
      </c>
      <c r="D97" s="46" t="s">
        <v>22</v>
      </c>
      <c r="E97" s="73">
        <v>86</v>
      </c>
      <c r="F97" s="73" t="s">
        <v>221</v>
      </c>
      <c r="G97" s="73" t="s">
        <v>222</v>
      </c>
      <c r="H97" s="73"/>
      <c r="I97" s="69" t="s">
        <v>248</v>
      </c>
    </row>
    <row r="98" spans="1:9" ht="45">
      <c r="A98" s="73" t="s">
        <v>12</v>
      </c>
      <c r="B98" s="73" t="s">
        <v>220</v>
      </c>
      <c r="C98" s="73" t="s">
        <v>374</v>
      </c>
      <c r="D98" s="49" t="s">
        <v>23</v>
      </c>
      <c r="E98" s="73">
        <v>87</v>
      </c>
      <c r="F98" s="73" t="s">
        <v>221</v>
      </c>
      <c r="G98" s="73" t="s">
        <v>222</v>
      </c>
      <c r="H98" s="73"/>
      <c r="I98" s="69" t="s">
        <v>244</v>
      </c>
    </row>
    <row r="99" spans="1:9" ht="30">
      <c r="A99" s="73" t="s">
        <v>12</v>
      </c>
      <c r="B99" s="73" t="s">
        <v>220</v>
      </c>
      <c r="C99" s="73" t="s">
        <v>374</v>
      </c>
      <c r="D99" s="49" t="s">
        <v>18</v>
      </c>
      <c r="E99" s="73">
        <v>88</v>
      </c>
      <c r="F99" s="73" t="s">
        <v>221</v>
      </c>
      <c r="G99" s="73" t="s">
        <v>222</v>
      </c>
      <c r="H99" s="73"/>
      <c r="I99" s="69" t="s">
        <v>245</v>
      </c>
    </row>
    <row r="100" spans="1:9" ht="30">
      <c r="A100" s="73" t="s">
        <v>12</v>
      </c>
      <c r="B100" s="73" t="s">
        <v>220</v>
      </c>
      <c r="C100" s="73" t="s">
        <v>374</v>
      </c>
      <c r="D100" s="46" t="s">
        <v>203</v>
      </c>
      <c r="E100" s="73">
        <v>89</v>
      </c>
      <c r="F100" s="73" t="s">
        <v>221</v>
      </c>
      <c r="G100" s="73" t="s">
        <v>222</v>
      </c>
      <c r="H100" s="73"/>
      <c r="I100" s="78" t="s">
        <v>249</v>
      </c>
    </row>
    <row r="101" spans="1:9" ht="30">
      <c r="A101" s="73" t="s">
        <v>12</v>
      </c>
      <c r="B101" s="73" t="s">
        <v>220</v>
      </c>
      <c r="C101" s="73" t="s">
        <v>374</v>
      </c>
      <c r="D101" s="46" t="s">
        <v>204</v>
      </c>
      <c r="E101" s="73">
        <v>90</v>
      </c>
      <c r="F101" s="73" t="s">
        <v>221</v>
      </c>
      <c r="G101" s="73" t="s">
        <v>222</v>
      </c>
      <c r="H101" s="73"/>
      <c r="I101" s="78" t="s">
        <v>246</v>
      </c>
    </row>
    <row r="102" spans="1:9">
      <c r="A102" s="73" t="s">
        <v>12</v>
      </c>
      <c r="B102" s="73" t="s">
        <v>220</v>
      </c>
      <c r="C102" s="73" t="s">
        <v>374</v>
      </c>
      <c r="D102" s="46" t="s">
        <v>167</v>
      </c>
      <c r="E102" s="73">
        <v>91</v>
      </c>
      <c r="F102" s="73" t="s">
        <v>221</v>
      </c>
      <c r="G102" s="73" t="s">
        <v>222</v>
      </c>
      <c r="H102" s="73"/>
      <c r="I102" s="78" t="s">
        <v>250</v>
      </c>
    </row>
    <row r="103" spans="1:9">
      <c r="A103" s="73" t="s">
        <v>12</v>
      </c>
      <c r="B103" s="73" t="s">
        <v>220</v>
      </c>
      <c r="C103" s="73" t="s">
        <v>374</v>
      </c>
      <c r="D103" s="46" t="s">
        <v>168</v>
      </c>
      <c r="E103" s="73">
        <v>92</v>
      </c>
      <c r="F103" s="73" t="s">
        <v>221</v>
      </c>
      <c r="G103" s="73" t="s">
        <v>222</v>
      </c>
      <c r="H103" s="73"/>
      <c r="I103" s="78" t="s">
        <v>251</v>
      </c>
    </row>
    <row r="104" spans="1:9">
      <c r="A104" s="73" t="s">
        <v>12</v>
      </c>
      <c r="B104" s="73" t="s">
        <v>220</v>
      </c>
      <c r="C104" s="73" t="s">
        <v>374</v>
      </c>
      <c r="D104" s="46" t="s">
        <v>169</v>
      </c>
      <c r="E104" s="73">
        <v>93</v>
      </c>
      <c r="F104" s="73" t="s">
        <v>221</v>
      </c>
      <c r="G104" s="73" t="s">
        <v>222</v>
      </c>
      <c r="H104" s="73"/>
      <c r="I104" s="78" t="s">
        <v>252</v>
      </c>
    </row>
    <row r="105" spans="1:9" ht="30">
      <c r="A105" s="73" t="s">
        <v>12</v>
      </c>
      <c r="B105" s="73" t="s">
        <v>220</v>
      </c>
      <c r="C105" s="73" t="s">
        <v>374</v>
      </c>
      <c r="D105" s="46" t="s">
        <v>170</v>
      </c>
      <c r="E105" s="73">
        <v>94</v>
      </c>
      <c r="F105" s="73" t="s">
        <v>221</v>
      </c>
      <c r="G105" s="73" t="s">
        <v>222</v>
      </c>
      <c r="H105" s="73"/>
      <c r="I105" s="78" t="s">
        <v>253</v>
      </c>
    </row>
    <row r="106" spans="1:9" ht="30">
      <c r="A106" s="73" t="s">
        <v>12</v>
      </c>
      <c r="B106" s="73" t="s">
        <v>220</v>
      </c>
      <c r="C106" s="73" t="s">
        <v>374</v>
      </c>
      <c r="D106" s="46" t="s">
        <v>171</v>
      </c>
      <c r="E106" s="73">
        <v>95</v>
      </c>
      <c r="F106" s="73" t="s">
        <v>221</v>
      </c>
      <c r="G106" s="73" t="s">
        <v>222</v>
      </c>
      <c r="H106" s="73"/>
      <c r="I106" s="78" t="s">
        <v>291</v>
      </c>
    </row>
    <row r="107" spans="1:9" ht="30">
      <c r="A107" s="73" t="s">
        <v>12</v>
      </c>
      <c r="B107" s="73" t="s">
        <v>220</v>
      </c>
      <c r="C107" s="73" t="s">
        <v>374</v>
      </c>
      <c r="D107" s="46" t="s">
        <v>172</v>
      </c>
      <c r="E107" s="73">
        <v>96</v>
      </c>
      <c r="F107" s="73" t="s">
        <v>221</v>
      </c>
      <c r="G107" s="73" t="s">
        <v>222</v>
      </c>
      <c r="H107" s="73"/>
      <c r="I107" s="78" t="s">
        <v>292</v>
      </c>
    </row>
    <row r="108" spans="1:9" ht="30">
      <c r="A108" s="73" t="s">
        <v>12</v>
      </c>
      <c r="B108" s="73" t="s">
        <v>220</v>
      </c>
      <c r="C108" s="73" t="s">
        <v>374</v>
      </c>
      <c r="D108" s="46" t="s">
        <v>173</v>
      </c>
      <c r="E108" s="73">
        <v>97</v>
      </c>
      <c r="F108" s="73" t="s">
        <v>221</v>
      </c>
      <c r="G108" s="73" t="s">
        <v>222</v>
      </c>
      <c r="H108" s="73"/>
      <c r="I108" s="78" t="s">
        <v>293</v>
      </c>
    </row>
    <row r="109" spans="1:9" ht="45">
      <c r="A109" s="73" t="s">
        <v>12</v>
      </c>
      <c r="B109" s="73" t="s">
        <v>220</v>
      </c>
      <c r="C109" s="73" t="s">
        <v>374</v>
      </c>
      <c r="D109" s="46" t="s">
        <v>178</v>
      </c>
      <c r="E109" s="73">
        <v>98</v>
      </c>
      <c r="F109" s="73" t="s">
        <v>221</v>
      </c>
      <c r="G109" s="73" t="s">
        <v>222</v>
      </c>
      <c r="H109" s="73"/>
      <c r="I109" s="78" t="s">
        <v>294</v>
      </c>
    </row>
    <row r="110" spans="1:9" ht="30">
      <c r="A110" s="73" t="s">
        <v>12</v>
      </c>
      <c r="B110" s="73" t="s">
        <v>220</v>
      </c>
      <c r="C110" s="73" t="s">
        <v>374</v>
      </c>
      <c r="D110" s="46" t="s">
        <v>174</v>
      </c>
      <c r="E110" s="73">
        <v>99</v>
      </c>
      <c r="F110" s="73" t="s">
        <v>221</v>
      </c>
      <c r="G110" s="73" t="s">
        <v>222</v>
      </c>
      <c r="H110" s="73"/>
      <c r="I110" s="78" t="s">
        <v>254</v>
      </c>
    </row>
    <row r="111" spans="1:9" ht="30">
      <c r="A111" s="73" t="s">
        <v>12</v>
      </c>
      <c r="B111" s="73" t="s">
        <v>220</v>
      </c>
      <c r="C111" s="73" t="s">
        <v>374</v>
      </c>
      <c r="D111" s="46" t="s">
        <v>175</v>
      </c>
      <c r="E111" s="73">
        <v>100</v>
      </c>
      <c r="F111" s="73" t="s">
        <v>221</v>
      </c>
      <c r="G111" s="73" t="s">
        <v>222</v>
      </c>
      <c r="H111" s="73"/>
      <c r="I111" s="78" t="s">
        <v>255</v>
      </c>
    </row>
    <row r="112" spans="1:9">
      <c r="A112" s="73" t="s">
        <v>12</v>
      </c>
      <c r="B112" s="73" t="s">
        <v>220</v>
      </c>
      <c r="C112" s="73" t="s">
        <v>374</v>
      </c>
      <c r="D112" s="46" t="s">
        <v>176</v>
      </c>
      <c r="E112" s="73">
        <v>101</v>
      </c>
      <c r="F112" s="73" t="s">
        <v>221</v>
      </c>
      <c r="G112" s="73" t="s">
        <v>222</v>
      </c>
      <c r="H112" s="73"/>
      <c r="I112" s="78" t="s">
        <v>256</v>
      </c>
    </row>
    <row r="113" spans="1:9">
      <c r="A113" s="73" t="s">
        <v>12</v>
      </c>
      <c r="B113" s="73" t="s">
        <v>220</v>
      </c>
      <c r="C113" s="73" t="s">
        <v>374</v>
      </c>
      <c r="D113" s="46" t="s">
        <v>177</v>
      </c>
      <c r="E113" s="73">
        <v>102</v>
      </c>
      <c r="F113" s="73" t="s">
        <v>221</v>
      </c>
      <c r="G113" s="73" t="s">
        <v>222</v>
      </c>
      <c r="H113" s="73"/>
      <c r="I113" s="78" t="s">
        <v>257</v>
      </c>
    </row>
    <row r="114" spans="1:9" ht="30">
      <c r="A114" s="73" t="s">
        <v>12</v>
      </c>
      <c r="B114" s="73" t="s">
        <v>220</v>
      </c>
      <c r="C114" s="73" t="s">
        <v>374</v>
      </c>
      <c r="D114" s="46" t="s">
        <v>179</v>
      </c>
      <c r="E114" s="73">
        <v>103</v>
      </c>
      <c r="F114" s="73" t="s">
        <v>221</v>
      </c>
      <c r="G114" s="73" t="s">
        <v>222</v>
      </c>
      <c r="H114" s="73"/>
      <c r="I114" s="78" t="s">
        <v>258</v>
      </c>
    </row>
    <row r="115" spans="1:9" ht="45">
      <c r="A115" s="73" t="s">
        <v>12</v>
      </c>
      <c r="B115" s="73" t="s">
        <v>220</v>
      </c>
      <c r="C115" s="73" t="s">
        <v>374</v>
      </c>
      <c r="D115" s="49" t="s">
        <v>184</v>
      </c>
      <c r="E115" s="73">
        <v>104</v>
      </c>
      <c r="F115" s="73" t="s">
        <v>221</v>
      </c>
      <c r="G115" s="73" t="s">
        <v>222</v>
      </c>
      <c r="H115" s="73"/>
      <c r="I115" s="69" t="s">
        <v>259</v>
      </c>
    </row>
    <row r="116" spans="1:9">
      <c r="A116" s="73" t="s">
        <v>12</v>
      </c>
      <c r="B116" s="73" t="s">
        <v>220</v>
      </c>
      <c r="C116" s="73" t="s">
        <v>374</v>
      </c>
      <c r="D116" s="46" t="s">
        <v>26</v>
      </c>
      <c r="E116" s="73">
        <v>105</v>
      </c>
      <c r="F116" s="73" t="s">
        <v>221</v>
      </c>
      <c r="G116" s="73" t="s">
        <v>222</v>
      </c>
      <c r="H116" s="73"/>
      <c r="I116" s="78" t="s">
        <v>260</v>
      </c>
    </row>
    <row r="117" spans="1:9">
      <c r="A117" s="73" t="s">
        <v>12</v>
      </c>
      <c r="B117" s="73" t="s">
        <v>220</v>
      </c>
      <c r="C117" s="73" t="s">
        <v>374</v>
      </c>
      <c r="D117" s="46" t="s">
        <v>27</v>
      </c>
      <c r="E117" s="73">
        <v>106</v>
      </c>
      <c r="F117" s="73" t="s">
        <v>221</v>
      </c>
      <c r="G117" s="73" t="s">
        <v>222</v>
      </c>
      <c r="H117" s="73"/>
      <c r="I117" s="78" t="s">
        <v>261</v>
      </c>
    </row>
    <row r="118" spans="1:9">
      <c r="A118" s="73" t="s">
        <v>12</v>
      </c>
      <c r="B118" s="73" t="s">
        <v>220</v>
      </c>
      <c r="C118" s="73" t="s">
        <v>374</v>
      </c>
      <c r="D118" s="46" t="s">
        <v>28</v>
      </c>
      <c r="E118" s="73">
        <v>107</v>
      </c>
      <c r="F118" s="73" t="s">
        <v>221</v>
      </c>
      <c r="G118" s="73" t="s">
        <v>222</v>
      </c>
      <c r="H118" s="73"/>
      <c r="I118" s="78" t="s">
        <v>262</v>
      </c>
    </row>
    <row r="119" spans="1:9" ht="30">
      <c r="A119" s="73" t="s">
        <v>12</v>
      </c>
      <c r="B119" s="73" t="s">
        <v>220</v>
      </c>
      <c r="C119" s="73" t="s">
        <v>374</v>
      </c>
      <c r="D119" s="46" t="s">
        <v>29</v>
      </c>
      <c r="E119" s="73">
        <v>108</v>
      </c>
      <c r="F119" s="73" t="s">
        <v>221</v>
      </c>
      <c r="G119" s="73" t="s">
        <v>222</v>
      </c>
      <c r="H119" s="73"/>
      <c r="I119" s="78" t="s">
        <v>263</v>
      </c>
    </row>
    <row r="120" spans="1:9" ht="30">
      <c r="A120" s="73" t="s">
        <v>12</v>
      </c>
      <c r="B120" s="73" t="s">
        <v>220</v>
      </c>
      <c r="C120" s="73" t="s">
        <v>374</v>
      </c>
      <c r="D120" s="46" t="s">
        <v>30</v>
      </c>
      <c r="E120" s="73">
        <v>109</v>
      </c>
      <c r="F120" s="73" t="s">
        <v>221</v>
      </c>
      <c r="G120" s="73" t="s">
        <v>222</v>
      </c>
      <c r="H120" s="73"/>
      <c r="I120" s="78" t="s">
        <v>295</v>
      </c>
    </row>
    <row r="121" spans="1:9" ht="30">
      <c r="A121" s="73" t="s">
        <v>12</v>
      </c>
      <c r="B121" s="73" t="s">
        <v>220</v>
      </c>
      <c r="C121" s="73" t="s">
        <v>374</v>
      </c>
      <c r="D121" s="46" t="s">
        <v>31</v>
      </c>
      <c r="E121" s="73">
        <v>110</v>
      </c>
      <c r="F121" s="73" t="s">
        <v>221</v>
      </c>
      <c r="G121" s="73" t="s">
        <v>222</v>
      </c>
      <c r="H121" s="73"/>
      <c r="I121" s="78" t="s">
        <v>296</v>
      </c>
    </row>
    <row r="122" spans="1:9" ht="30">
      <c r="A122" s="73" t="s">
        <v>12</v>
      </c>
      <c r="B122" s="73" t="s">
        <v>220</v>
      </c>
      <c r="C122" s="73" t="s">
        <v>374</v>
      </c>
      <c r="D122" s="46" t="s">
        <v>32</v>
      </c>
      <c r="E122" s="73">
        <v>111</v>
      </c>
      <c r="F122" s="73" t="s">
        <v>221</v>
      </c>
      <c r="G122" s="73" t="s">
        <v>222</v>
      </c>
      <c r="H122" s="73"/>
      <c r="I122" s="78" t="s">
        <v>297</v>
      </c>
    </row>
    <row r="123" spans="1:9" ht="45">
      <c r="A123" s="73" t="s">
        <v>12</v>
      </c>
      <c r="B123" s="73" t="s">
        <v>220</v>
      </c>
      <c r="C123" s="73" t="s">
        <v>374</v>
      </c>
      <c r="D123" s="46" t="s">
        <v>212</v>
      </c>
      <c r="E123" s="73">
        <v>112</v>
      </c>
      <c r="F123" s="73" t="s">
        <v>221</v>
      </c>
      <c r="G123" s="73" t="s">
        <v>222</v>
      </c>
      <c r="H123" s="73"/>
      <c r="I123" s="78" t="s">
        <v>298</v>
      </c>
    </row>
    <row r="124" spans="1:9" ht="30">
      <c r="A124" s="73" t="s">
        <v>12</v>
      </c>
      <c r="B124" s="73" t="s">
        <v>220</v>
      </c>
      <c r="C124" s="73" t="s">
        <v>374</v>
      </c>
      <c r="D124" s="46" t="s">
        <v>33</v>
      </c>
      <c r="E124" s="73">
        <v>113</v>
      </c>
      <c r="F124" s="73" t="s">
        <v>221</v>
      </c>
      <c r="G124" s="73" t="s">
        <v>222</v>
      </c>
      <c r="H124" s="73"/>
      <c r="I124" s="78" t="s">
        <v>264</v>
      </c>
    </row>
    <row r="125" spans="1:9" ht="30">
      <c r="A125" s="73" t="s">
        <v>12</v>
      </c>
      <c r="B125" s="73" t="s">
        <v>220</v>
      </c>
      <c r="C125" s="73" t="s">
        <v>374</v>
      </c>
      <c r="D125" s="46" t="s">
        <v>34</v>
      </c>
      <c r="E125" s="73">
        <v>114</v>
      </c>
      <c r="F125" s="73" t="s">
        <v>221</v>
      </c>
      <c r="G125" s="73" t="s">
        <v>222</v>
      </c>
      <c r="H125" s="73"/>
      <c r="I125" s="78" t="s">
        <v>265</v>
      </c>
    </row>
    <row r="126" spans="1:9" ht="30">
      <c r="A126" s="73" t="s">
        <v>12</v>
      </c>
      <c r="B126" s="73" t="s">
        <v>220</v>
      </c>
      <c r="C126" s="73" t="s">
        <v>374</v>
      </c>
      <c r="D126" s="46" t="s">
        <v>35</v>
      </c>
      <c r="E126" s="73">
        <v>115</v>
      </c>
      <c r="F126" s="73" t="s">
        <v>221</v>
      </c>
      <c r="G126" s="73" t="s">
        <v>222</v>
      </c>
      <c r="H126" s="73"/>
      <c r="I126" s="78" t="s">
        <v>266</v>
      </c>
    </row>
    <row r="127" spans="1:9">
      <c r="A127" s="73" t="s">
        <v>12</v>
      </c>
      <c r="B127" s="73" t="s">
        <v>220</v>
      </c>
      <c r="C127" s="73" t="s">
        <v>374</v>
      </c>
      <c r="D127" s="46" t="s">
        <v>36</v>
      </c>
      <c r="E127" s="73">
        <v>116</v>
      </c>
      <c r="F127" s="73" t="s">
        <v>221</v>
      </c>
      <c r="G127" s="73" t="s">
        <v>222</v>
      </c>
      <c r="H127" s="73"/>
      <c r="I127" s="78" t="s">
        <v>267</v>
      </c>
    </row>
    <row r="128" spans="1:9" ht="30">
      <c r="A128" s="73" t="s">
        <v>12</v>
      </c>
      <c r="B128" s="73" t="s">
        <v>220</v>
      </c>
      <c r="C128" s="73" t="s">
        <v>374</v>
      </c>
      <c r="D128" s="46" t="s">
        <v>37</v>
      </c>
      <c r="E128" s="73">
        <v>117</v>
      </c>
      <c r="F128" s="73" t="s">
        <v>221</v>
      </c>
      <c r="G128" s="73" t="s">
        <v>222</v>
      </c>
      <c r="H128" s="73"/>
      <c r="I128" s="78" t="s">
        <v>268</v>
      </c>
    </row>
    <row r="129" spans="1:9" ht="45">
      <c r="A129" s="73" t="s">
        <v>12</v>
      </c>
      <c r="B129" s="73" t="s">
        <v>220</v>
      </c>
      <c r="C129" s="73" t="s">
        <v>374</v>
      </c>
      <c r="D129" s="49" t="s">
        <v>54</v>
      </c>
      <c r="E129" s="73">
        <v>118</v>
      </c>
      <c r="F129" s="73" t="s">
        <v>221</v>
      </c>
      <c r="G129" s="73" t="s">
        <v>222</v>
      </c>
      <c r="H129" s="73"/>
      <c r="I129" s="69" t="s">
        <v>269</v>
      </c>
    </row>
    <row r="130" spans="1:9">
      <c r="A130" s="73" t="s">
        <v>12</v>
      </c>
      <c r="B130" s="73" t="s">
        <v>220</v>
      </c>
      <c r="C130" s="73" t="s">
        <v>374</v>
      </c>
      <c r="D130" s="46" t="s">
        <v>185</v>
      </c>
      <c r="E130" s="73">
        <v>119</v>
      </c>
      <c r="F130" s="73" t="s">
        <v>221</v>
      </c>
      <c r="G130" s="73" t="s">
        <v>222</v>
      </c>
      <c r="H130" s="73"/>
      <c r="I130" s="78" t="s">
        <v>270</v>
      </c>
    </row>
    <row r="131" spans="1:9">
      <c r="A131" s="73" t="s">
        <v>12</v>
      </c>
      <c r="B131" s="73" t="s">
        <v>220</v>
      </c>
      <c r="C131" s="73" t="s">
        <v>374</v>
      </c>
      <c r="D131" s="46" t="s">
        <v>186</v>
      </c>
      <c r="E131" s="73">
        <v>120</v>
      </c>
      <c r="F131" s="73" t="s">
        <v>221</v>
      </c>
      <c r="G131" s="73" t="s">
        <v>222</v>
      </c>
      <c r="H131" s="73"/>
      <c r="I131" s="78" t="s">
        <v>271</v>
      </c>
    </row>
    <row r="132" spans="1:9">
      <c r="A132" s="73" t="s">
        <v>12</v>
      </c>
      <c r="B132" s="73" t="s">
        <v>220</v>
      </c>
      <c r="C132" s="73" t="s">
        <v>374</v>
      </c>
      <c r="D132" s="46" t="s">
        <v>187</v>
      </c>
      <c r="E132" s="73">
        <v>121</v>
      </c>
      <c r="F132" s="73" t="s">
        <v>221</v>
      </c>
      <c r="G132" s="73" t="s">
        <v>222</v>
      </c>
      <c r="H132" s="73"/>
      <c r="I132" s="78" t="s">
        <v>272</v>
      </c>
    </row>
    <row r="133" spans="1:9" ht="30">
      <c r="A133" s="73" t="s">
        <v>12</v>
      </c>
      <c r="B133" s="73" t="s">
        <v>220</v>
      </c>
      <c r="C133" s="73" t="s">
        <v>374</v>
      </c>
      <c r="D133" s="46" t="s">
        <v>188</v>
      </c>
      <c r="E133" s="73">
        <v>122</v>
      </c>
      <c r="F133" s="73" t="s">
        <v>221</v>
      </c>
      <c r="G133" s="73" t="s">
        <v>222</v>
      </c>
      <c r="H133" s="73"/>
      <c r="I133" s="78" t="s">
        <v>273</v>
      </c>
    </row>
    <row r="134" spans="1:9" ht="30">
      <c r="A134" s="73" t="s">
        <v>12</v>
      </c>
      <c r="B134" s="73" t="s">
        <v>220</v>
      </c>
      <c r="C134" s="73" t="s">
        <v>374</v>
      </c>
      <c r="D134" s="46" t="s">
        <v>189</v>
      </c>
      <c r="E134" s="73">
        <v>123</v>
      </c>
      <c r="F134" s="73" t="s">
        <v>221</v>
      </c>
      <c r="G134" s="73" t="s">
        <v>222</v>
      </c>
      <c r="H134" s="73"/>
      <c r="I134" s="78" t="s">
        <v>299</v>
      </c>
    </row>
    <row r="135" spans="1:9" ht="30">
      <c r="A135" s="73" t="s">
        <v>12</v>
      </c>
      <c r="B135" s="73" t="s">
        <v>220</v>
      </c>
      <c r="C135" s="73" t="s">
        <v>374</v>
      </c>
      <c r="D135" s="46" t="s">
        <v>190</v>
      </c>
      <c r="E135" s="73">
        <v>124</v>
      </c>
      <c r="F135" s="73" t="s">
        <v>221</v>
      </c>
      <c r="G135" s="73" t="s">
        <v>222</v>
      </c>
      <c r="H135" s="73"/>
      <c r="I135" s="78" t="s">
        <v>300</v>
      </c>
    </row>
    <row r="136" spans="1:9" ht="30">
      <c r="A136" s="73" t="s">
        <v>12</v>
      </c>
      <c r="B136" s="73" t="s">
        <v>220</v>
      </c>
      <c r="C136" s="73" t="s">
        <v>374</v>
      </c>
      <c r="D136" s="46" t="s">
        <v>191</v>
      </c>
      <c r="E136" s="73">
        <v>125</v>
      </c>
      <c r="F136" s="73" t="s">
        <v>221</v>
      </c>
      <c r="G136" s="73" t="s">
        <v>222</v>
      </c>
      <c r="H136" s="73"/>
      <c r="I136" s="78" t="s">
        <v>301</v>
      </c>
    </row>
    <row r="137" spans="1:9" ht="45">
      <c r="A137" s="73" t="s">
        <v>12</v>
      </c>
      <c r="B137" s="73" t="s">
        <v>220</v>
      </c>
      <c r="C137" s="73" t="s">
        <v>374</v>
      </c>
      <c r="D137" s="46" t="s">
        <v>193</v>
      </c>
      <c r="E137" s="73">
        <v>126</v>
      </c>
      <c r="F137" s="73" t="s">
        <v>221</v>
      </c>
      <c r="G137" s="73" t="s">
        <v>222</v>
      </c>
      <c r="H137" s="73"/>
      <c r="I137" s="78" t="s">
        <v>302</v>
      </c>
    </row>
    <row r="138" spans="1:9" ht="30">
      <c r="A138" s="73" t="s">
        <v>12</v>
      </c>
      <c r="B138" s="73" t="s">
        <v>220</v>
      </c>
      <c r="C138" s="73" t="s">
        <v>374</v>
      </c>
      <c r="D138" s="46" t="s">
        <v>192</v>
      </c>
      <c r="E138" s="73">
        <v>127</v>
      </c>
      <c r="F138" s="73" t="s">
        <v>221</v>
      </c>
      <c r="G138" s="73" t="s">
        <v>222</v>
      </c>
      <c r="H138" s="73"/>
      <c r="I138" s="78" t="s">
        <v>274</v>
      </c>
    </row>
    <row r="139" spans="1:9" ht="30">
      <c r="A139" s="73" t="s">
        <v>12</v>
      </c>
      <c r="B139" s="73" t="s">
        <v>220</v>
      </c>
      <c r="C139" s="73" t="s">
        <v>374</v>
      </c>
      <c r="D139" s="46" t="s">
        <v>195</v>
      </c>
      <c r="E139" s="73">
        <v>128</v>
      </c>
      <c r="F139" s="73" t="s">
        <v>221</v>
      </c>
      <c r="G139" s="73" t="s">
        <v>222</v>
      </c>
      <c r="H139" s="73"/>
      <c r="I139" s="78" t="s">
        <v>275</v>
      </c>
    </row>
    <row r="140" spans="1:9">
      <c r="A140" s="73" t="s">
        <v>12</v>
      </c>
      <c r="B140" s="73" t="s">
        <v>220</v>
      </c>
      <c r="C140" s="73" t="s">
        <v>374</v>
      </c>
      <c r="D140" s="46" t="s">
        <v>196</v>
      </c>
      <c r="E140" s="73">
        <v>129</v>
      </c>
      <c r="F140" s="73" t="s">
        <v>221</v>
      </c>
      <c r="G140" s="73" t="s">
        <v>222</v>
      </c>
      <c r="H140" s="73"/>
      <c r="I140" s="78" t="s">
        <v>276</v>
      </c>
    </row>
    <row r="141" spans="1:9">
      <c r="A141" s="73" t="s">
        <v>12</v>
      </c>
      <c r="B141" s="73" t="s">
        <v>220</v>
      </c>
      <c r="C141" s="73" t="s">
        <v>374</v>
      </c>
      <c r="D141" s="46" t="s">
        <v>197</v>
      </c>
      <c r="E141" s="73">
        <v>130</v>
      </c>
      <c r="F141" s="73" t="s">
        <v>221</v>
      </c>
      <c r="G141" s="73" t="s">
        <v>222</v>
      </c>
      <c r="H141" s="73"/>
      <c r="I141" s="78" t="s">
        <v>277</v>
      </c>
    </row>
    <row r="142" spans="1:9" ht="30">
      <c r="A142" s="73" t="s">
        <v>12</v>
      </c>
      <c r="B142" s="73" t="s">
        <v>220</v>
      </c>
      <c r="C142" s="73" t="s">
        <v>374</v>
      </c>
      <c r="D142" s="46" t="s">
        <v>198</v>
      </c>
      <c r="E142" s="73">
        <v>131</v>
      </c>
      <c r="F142" s="73" t="s">
        <v>221</v>
      </c>
      <c r="G142" s="73" t="s">
        <v>222</v>
      </c>
      <c r="H142" s="73"/>
      <c r="I142" s="78" t="s">
        <v>278</v>
      </c>
    </row>
    <row r="143" spans="1:9" ht="45">
      <c r="A143" s="73" t="s">
        <v>12</v>
      </c>
      <c r="B143" s="73" t="s">
        <v>220</v>
      </c>
      <c r="C143" s="73" t="s">
        <v>374</v>
      </c>
      <c r="D143" s="49" t="s">
        <v>200</v>
      </c>
      <c r="E143" s="73">
        <v>132</v>
      </c>
      <c r="F143" s="73" t="s">
        <v>221</v>
      </c>
      <c r="G143" s="73" t="s">
        <v>222</v>
      </c>
      <c r="H143" s="73"/>
      <c r="I143" s="69" t="s">
        <v>279</v>
      </c>
    </row>
    <row r="144" spans="1:9">
      <c r="A144" s="73" t="s">
        <v>12</v>
      </c>
      <c r="B144" s="73" t="s">
        <v>220</v>
      </c>
      <c r="C144" s="73" t="s">
        <v>374</v>
      </c>
      <c r="D144" s="46" t="s">
        <v>38</v>
      </c>
      <c r="E144" s="73">
        <v>133</v>
      </c>
      <c r="F144" s="73" t="s">
        <v>221</v>
      </c>
      <c r="G144" s="73" t="s">
        <v>222</v>
      </c>
      <c r="H144" s="73"/>
      <c r="I144" s="78" t="s">
        <v>280</v>
      </c>
    </row>
    <row r="145" spans="1:9">
      <c r="A145" s="73" t="s">
        <v>12</v>
      </c>
      <c r="B145" s="73" t="s">
        <v>220</v>
      </c>
      <c r="C145" s="73" t="s">
        <v>374</v>
      </c>
      <c r="D145" s="46" t="s">
        <v>39</v>
      </c>
      <c r="E145" s="73">
        <v>134</v>
      </c>
      <c r="F145" s="73" t="s">
        <v>221</v>
      </c>
      <c r="G145" s="73" t="s">
        <v>222</v>
      </c>
      <c r="H145" s="73"/>
      <c r="I145" s="78" t="s">
        <v>281</v>
      </c>
    </row>
    <row r="146" spans="1:9">
      <c r="A146" s="73" t="s">
        <v>12</v>
      </c>
      <c r="B146" s="73" t="s">
        <v>220</v>
      </c>
      <c r="C146" s="73" t="s">
        <v>374</v>
      </c>
      <c r="D146" s="46" t="s">
        <v>40</v>
      </c>
      <c r="E146" s="73">
        <v>135</v>
      </c>
      <c r="F146" s="73" t="s">
        <v>221</v>
      </c>
      <c r="G146" s="73" t="s">
        <v>222</v>
      </c>
      <c r="H146" s="73"/>
      <c r="I146" s="78" t="s">
        <v>282</v>
      </c>
    </row>
    <row r="147" spans="1:9" ht="30">
      <c r="A147" s="73" t="s">
        <v>12</v>
      </c>
      <c r="B147" s="73" t="s">
        <v>220</v>
      </c>
      <c r="C147" s="73" t="s">
        <v>374</v>
      </c>
      <c r="D147" s="46" t="s">
        <v>41</v>
      </c>
      <c r="E147" s="73">
        <v>136</v>
      </c>
      <c r="F147" s="73" t="s">
        <v>221</v>
      </c>
      <c r="G147" s="73" t="s">
        <v>222</v>
      </c>
      <c r="H147" s="73"/>
      <c r="I147" s="78" t="s">
        <v>283</v>
      </c>
    </row>
    <row r="148" spans="1:9" ht="30">
      <c r="A148" s="73" t="s">
        <v>12</v>
      </c>
      <c r="B148" s="73" t="s">
        <v>220</v>
      </c>
      <c r="C148" s="73" t="s">
        <v>374</v>
      </c>
      <c r="D148" s="46" t="s">
        <v>42</v>
      </c>
      <c r="E148" s="73">
        <v>137</v>
      </c>
      <c r="F148" s="73" t="s">
        <v>221</v>
      </c>
      <c r="G148" s="73" t="s">
        <v>222</v>
      </c>
      <c r="H148" s="73"/>
      <c r="I148" s="78" t="s">
        <v>303</v>
      </c>
    </row>
    <row r="149" spans="1:9" ht="30">
      <c r="A149" s="73" t="s">
        <v>12</v>
      </c>
      <c r="B149" s="73" t="s">
        <v>220</v>
      </c>
      <c r="C149" s="73" t="s">
        <v>374</v>
      </c>
      <c r="D149" s="46" t="s">
        <v>43</v>
      </c>
      <c r="E149" s="73">
        <v>138</v>
      </c>
      <c r="F149" s="73" t="s">
        <v>221</v>
      </c>
      <c r="G149" s="73" t="s">
        <v>222</v>
      </c>
      <c r="H149" s="73"/>
      <c r="I149" s="78" t="s">
        <v>304</v>
      </c>
    </row>
    <row r="150" spans="1:9" ht="30">
      <c r="A150" s="73" t="s">
        <v>12</v>
      </c>
      <c r="B150" s="73" t="s">
        <v>220</v>
      </c>
      <c r="C150" s="73" t="s">
        <v>374</v>
      </c>
      <c r="D150" s="46" t="s">
        <v>44</v>
      </c>
      <c r="E150" s="73">
        <v>139</v>
      </c>
      <c r="F150" s="73" t="s">
        <v>221</v>
      </c>
      <c r="G150" s="73" t="s">
        <v>222</v>
      </c>
      <c r="H150" s="73"/>
      <c r="I150" s="78" t="s">
        <v>305</v>
      </c>
    </row>
    <row r="151" spans="1:9" ht="45">
      <c r="A151" s="73" t="s">
        <v>12</v>
      </c>
      <c r="B151" s="73" t="s">
        <v>220</v>
      </c>
      <c r="C151" s="73" t="s">
        <v>374</v>
      </c>
      <c r="D151" s="46" t="s">
        <v>45</v>
      </c>
      <c r="E151" s="73">
        <v>140</v>
      </c>
      <c r="F151" s="73" t="s">
        <v>221</v>
      </c>
      <c r="G151" s="73" t="s">
        <v>222</v>
      </c>
      <c r="H151" s="73"/>
      <c r="I151" s="78" t="s">
        <v>306</v>
      </c>
    </row>
    <row r="152" spans="1:9" ht="30">
      <c r="A152" s="73" t="s">
        <v>12</v>
      </c>
      <c r="B152" s="73" t="s">
        <v>220</v>
      </c>
      <c r="C152" s="73" t="s">
        <v>374</v>
      </c>
      <c r="D152" s="46" t="s">
        <v>46</v>
      </c>
      <c r="E152" s="73">
        <v>141</v>
      </c>
      <c r="F152" s="73" t="s">
        <v>221</v>
      </c>
      <c r="G152" s="73" t="s">
        <v>222</v>
      </c>
      <c r="H152" s="73"/>
      <c r="I152" s="78" t="s">
        <v>284</v>
      </c>
    </row>
    <row r="153" spans="1:9" ht="30">
      <c r="A153" s="73" t="s">
        <v>12</v>
      </c>
      <c r="B153" s="73" t="s">
        <v>220</v>
      </c>
      <c r="C153" s="73" t="s">
        <v>374</v>
      </c>
      <c r="D153" s="46" t="s">
        <v>47</v>
      </c>
      <c r="E153" s="73">
        <v>142</v>
      </c>
      <c r="F153" s="73" t="s">
        <v>221</v>
      </c>
      <c r="G153" s="73" t="s">
        <v>222</v>
      </c>
      <c r="H153" s="73"/>
      <c r="I153" s="78" t="s">
        <v>285</v>
      </c>
    </row>
    <row r="154" spans="1:9" ht="30">
      <c r="A154" s="73" t="s">
        <v>12</v>
      </c>
      <c r="B154" s="73" t="s">
        <v>220</v>
      </c>
      <c r="C154" s="73" t="s">
        <v>374</v>
      </c>
      <c r="D154" s="46" t="s">
        <v>48</v>
      </c>
      <c r="E154" s="73">
        <v>143</v>
      </c>
      <c r="F154" s="73" t="s">
        <v>221</v>
      </c>
      <c r="G154" s="73" t="s">
        <v>222</v>
      </c>
      <c r="H154" s="73"/>
      <c r="I154" s="78" t="s">
        <v>286</v>
      </c>
    </row>
    <row r="155" spans="1:9">
      <c r="A155" s="73" t="s">
        <v>12</v>
      </c>
      <c r="B155" s="73" t="s">
        <v>220</v>
      </c>
      <c r="C155" s="73" t="s">
        <v>374</v>
      </c>
      <c r="D155" s="46" t="s">
        <v>49</v>
      </c>
      <c r="E155" s="73">
        <v>144</v>
      </c>
      <c r="F155" s="73" t="s">
        <v>221</v>
      </c>
      <c r="G155" s="73" t="s">
        <v>222</v>
      </c>
      <c r="H155" s="73"/>
      <c r="I155" s="78" t="s">
        <v>287</v>
      </c>
    </row>
    <row r="156" spans="1:9" ht="30">
      <c r="A156" s="73" t="s">
        <v>12</v>
      </c>
      <c r="B156" s="73" t="s">
        <v>220</v>
      </c>
      <c r="C156" s="73" t="s">
        <v>374</v>
      </c>
      <c r="D156" s="46" t="s">
        <v>50</v>
      </c>
      <c r="E156" s="73">
        <v>145</v>
      </c>
      <c r="F156" s="73" t="s">
        <v>221</v>
      </c>
      <c r="G156" s="73" t="s">
        <v>222</v>
      </c>
      <c r="H156" s="73"/>
      <c r="I156" s="78" t="s">
        <v>288</v>
      </c>
    </row>
    <row r="157" spans="1:9" ht="45">
      <c r="A157" s="73" t="s">
        <v>12</v>
      </c>
      <c r="B157" s="73" t="s">
        <v>220</v>
      </c>
      <c r="C157" s="73" t="s">
        <v>374</v>
      </c>
      <c r="D157" s="49" t="s">
        <v>53</v>
      </c>
      <c r="E157" s="73">
        <v>146</v>
      </c>
      <c r="F157" s="73" t="s">
        <v>221</v>
      </c>
      <c r="G157" s="73" t="s">
        <v>222</v>
      </c>
      <c r="H157" s="73"/>
      <c r="I157" s="69" t="s">
        <v>289</v>
      </c>
    </row>
    <row r="158" spans="1:9" ht="30">
      <c r="A158" s="73" t="s">
        <v>12</v>
      </c>
      <c r="B158" s="73" t="s">
        <v>220</v>
      </c>
      <c r="C158" s="73" t="s">
        <v>374</v>
      </c>
      <c r="D158" s="49" t="s">
        <v>206</v>
      </c>
      <c r="E158" s="73">
        <v>147</v>
      </c>
      <c r="F158" s="73" t="s">
        <v>221</v>
      </c>
      <c r="G158" s="73" t="s">
        <v>222</v>
      </c>
      <c r="H158" s="73"/>
      <c r="I158" s="69" t="s">
        <v>241</v>
      </c>
    </row>
    <row r="159" spans="1:9" ht="30">
      <c r="A159" s="73" t="s">
        <v>12</v>
      </c>
      <c r="B159" s="73" t="s">
        <v>220</v>
      </c>
      <c r="C159" s="73" t="s">
        <v>374</v>
      </c>
      <c r="D159" s="49" t="s">
        <v>183</v>
      </c>
      <c r="E159" s="73">
        <v>148</v>
      </c>
      <c r="F159" s="73" t="s">
        <v>221</v>
      </c>
      <c r="G159" s="73" t="s">
        <v>222</v>
      </c>
      <c r="H159" s="73"/>
      <c r="I159" s="69" t="s">
        <v>242</v>
      </c>
    </row>
    <row r="160" spans="1:9" ht="30">
      <c r="A160" s="73" t="s">
        <v>12</v>
      </c>
      <c r="B160" s="73" t="s">
        <v>220</v>
      </c>
      <c r="C160" s="73" t="s">
        <v>374</v>
      </c>
      <c r="D160" s="46" t="s">
        <v>55</v>
      </c>
      <c r="E160" s="73">
        <v>149</v>
      </c>
      <c r="F160" s="73" t="s">
        <v>221</v>
      </c>
      <c r="G160" s="73" t="s">
        <v>222</v>
      </c>
      <c r="H160" s="73"/>
      <c r="I160" s="69" t="s">
        <v>307</v>
      </c>
    </row>
    <row r="161" spans="1:9" ht="75">
      <c r="A161" s="73" t="s">
        <v>12</v>
      </c>
      <c r="B161" s="69" t="s">
        <v>321</v>
      </c>
      <c r="C161" s="73"/>
      <c r="D161" s="46" t="s">
        <v>320</v>
      </c>
      <c r="E161" s="73">
        <v>150</v>
      </c>
      <c r="F161" s="73" t="s">
        <v>221</v>
      </c>
      <c r="G161" s="73" t="s">
        <v>380</v>
      </c>
      <c r="H161" s="73"/>
      <c r="I161" s="69" t="s">
        <v>381</v>
      </c>
    </row>
    <row r="162" spans="1:9" ht="30">
      <c r="A162" s="73" t="s">
        <v>12</v>
      </c>
      <c r="B162" s="69" t="s">
        <v>321</v>
      </c>
      <c r="C162" s="73"/>
      <c r="D162" s="46" t="s">
        <v>318</v>
      </c>
      <c r="E162" s="73">
        <v>151</v>
      </c>
      <c r="F162" s="73" t="s">
        <v>221</v>
      </c>
      <c r="G162" s="73" t="s">
        <v>222</v>
      </c>
      <c r="H162" s="73"/>
      <c r="I162" s="69" t="s">
        <v>324</v>
      </c>
    </row>
    <row r="163" spans="1:9" ht="30">
      <c r="A163" s="73" t="s">
        <v>12</v>
      </c>
      <c r="B163" s="69" t="s">
        <v>321</v>
      </c>
      <c r="C163" s="73"/>
      <c r="D163" s="46" t="s">
        <v>382</v>
      </c>
      <c r="E163" s="73">
        <v>152</v>
      </c>
      <c r="F163" s="73" t="s">
        <v>221</v>
      </c>
      <c r="G163" s="73" t="s">
        <v>380</v>
      </c>
      <c r="H163" s="73"/>
      <c r="I163" s="69" t="s">
        <v>383</v>
      </c>
    </row>
  </sheetData>
  <dataValidations count="1">
    <dataValidation type="list" allowBlank="1" showInputMessage="1" showErrorMessage="1" sqref="F12:F163">
      <formula1>DataType</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F686A1CB186246BD1DAADADC43B60A" ma:contentTypeVersion="25" ma:contentTypeDescription="Create a new document." ma:contentTypeScope="" ma:versionID="78408d04dcf61828df4e58be1eda5f74">
  <xsd:schema xmlns:xsd="http://www.w3.org/2001/XMLSchema" xmlns:xs="http://www.w3.org/2001/XMLSchema" xmlns:p="http://schemas.microsoft.com/office/2006/metadata/properties" xmlns:ns1="http://schemas.microsoft.com/sharepoint/v3" xmlns:ns2="b67fa5cd-9f58-4c91-ae17-33c31eed239f" xmlns:ns3="473c8558-9769-4e4c-9240-6b5c31c0767f" xmlns:ns4="http://schemas.microsoft.com/sharepoint/v3/fields" targetNamespace="http://schemas.microsoft.com/office/2006/metadata/properties" ma:root="true" ma:fieldsID="8a927f0f4abbb9c29d0833ad8592f26f" ns1:_="" ns2:_="" ns3:_="" ns4:_="">
    <xsd:import namespace="http://schemas.microsoft.com/sharepoint/v3"/>
    <xsd:import namespace="b67fa5cd-9f58-4c91-ae17-33c31eed239f"/>
    <xsd:import namespace="473c8558-9769-4e4c-9240-6b5c31c0767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3:TaxCatchAllLabel" minOccurs="0"/>
                <xsd:element ref="ns4: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xsd:simpleType>
        <xsd:restriction base="dms:DateTime"/>
      </xsd:simpleType>
    </xsd:element>
    <xsd:element name="ArchivalChoice" ma:index="24" ma:displayName="Archive In" ma:default="3 Years" ma:internalName="ArchivalChoic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dd42ef28-d2e4-4e47-97ab-d11fb38978d1" ma:termSetId="7f21c66a-f36f-4b9d-aabb-5e38ce00f643"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73c8558-9769-4e4c-9240-6b5c31c0767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f5b2acf9-fd1b-4571-a3a3-69a8fa54b25c}" ma:internalName="TaxCatchAll" ma:showField="CatchAllData" ma:web="473c8558-9769-4e4c-9240-6b5c31c0767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f5b2acf9-fd1b-4571-a3a3-69a8fa54b25c}" ma:internalName="TaxCatchAllLabel" ma:readOnly="true" ma:showField="CatchAllDataLabel" ma:web="473c8558-9769-4e4c-9240-6b5c31c076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2</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Stress Testing</TermName>
          <TermId xmlns="http://schemas.microsoft.com/office/infopath/2007/PartnerControls">f4470230-c5cc-464d-a814-e40b9918916f</TermId>
        </TermInfo>
      </Terms>
    </BOETaxonomyFieldTaxHTField0>
    <BOEReplicateBackwardLinksOnDeployFlag xmlns="http://schemas.microsoft.com/sharepoint/v3">false</BOEReplicateBackwardLinksOnDeployFlag>
    <BOETwoLevelApprovalUnapprovedUrls xmlns="b67fa5cd-9f58-4c91-ae17-33c31eed239f" xsi:nil="true"/>
    <PublishDate xmlns="http://schemas.microsoft.com/sharepoint/v3" xsi:nil="true"/>
    <TaxCatchAll xmlns="473c8558-9769-4e4c-9240-6b5c31c0767f">
      <Value>1338</Value>
    </TaxCatchAll>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2016-07-14T09:00:00+00:00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documentManagement>
</p:properties>
</file>

<file path=customXml/itemProps1.xml><?xml version="1.0" encoding="utf-8"?>
<ds:datastoreItem xmlns:ds="http://schemas.openxmlformats.org/officeDocument/2006/customXml" ds:itemID="{88047C1E-2714-4E9E-AF0A-6CE92EB61419}"/>
</file>

<file path=customXml/itemProps2.xml><?xml version="1.0" encoding="utf-8"?>
<ds:datastoreItem xmlns:ds="http://schemas.openxmlformats.org/officeDocument/2006/customXml" ds:itemID="{43B50A21-CDFB-4AB0-AA4C-D1CF4B515A6C}"/>
</file>

<file path=customXml/itemProps3.xml><?xml version="1.0" encoding="utf-8"?>
<ds:datastoreItem xmlns:ds="http://schemas.openxmlformats.org/officeDocument/2006/customXml" ds:itemID="{7D14BE1A-201F-4E87-A1A5-2991012B1D8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Submission Header</vt:lpstr>
      <vt:lpstr>Data</vt:lpstr>
      <vt:lpstr>Default Loss</vt:lpstr>
      <vt:lpstr>Lists</vt:lpstr>
      <vt:lpstr>Data Dictionary</vt:lpstr>
      <vt:lpstr>dbrs</vt:lpstr>
      <vt:lpstr>fitch</vt:lpstr>
      <vt:lpstr>moodys</vt:lpstr>
      <vt:lpstr>Data!Print_Area</vt:lpstr>
      <vt:lpstr>region</vt:lpstr>
      <vt:lpstr>Sector</vt:lpstr>
      <vt:lpstr>snp</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Counterparty Credit Risk</dc:title>
  <dc:creator/>
  <cp:lastModifiedBy/>
  <dcterms:created xsi:type="dcterms:W3CDTF">2016-01-26T11:10:44Z</dcterms:created>
  <dcterms:modified xsi:type="dcterms:W3CDTF">2016-06-13T14:53:13Z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0x01010042F686A1CB186246BD1DAADADC43B60A</vt:lpwstr>
  </property>
  <property fmtid="{D5CDD505-2E9C-101B-9397-08002B2CF9AE}" pid="3" name="BOETaxonomyField">
    <vt:lpwstr>1338;#Stress Testing|f4470230-c5cc-464d-a814-e40b9918916f</vt:lpwstr>
  </property>
</Properties>
</file>